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EC47A827-A9C7-41D2-92BB-A5EABC59175F}" xr6:coauthVersionLast="45" xr6:coauthVersionMax="45" xr10:uidLastSave="{00000000-0000-0000-0000-000000000000}"/>
  <bookViews>
    <workbookView xWindow="-120" yWindow="-120" windowWidth="29040" windowHeight="15840" xr2:uid="{20F90BD6-829A-498E-8CCD-2A7431E0CDA7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5" i="2"/>
  <c r="BS5" i="2"/>
  <c r="BS4" i="2"/>
  <c r="CE6" i="2" s="1"/>
  <c r="CF5" i="2" s="1"/>
  <c r="BS3" i="2"/>
  <c r="CB13" i="2" l="1"/>
  <c r="CC13" i="2" s="1"/>
  <c r="BY14" i="2" s="1"/>
  <c r="CI5" i="2"/>
  <c r="BT9" i="2"/>
  <c r="BT11" i="2"/>
  <c r="CK5" i="2"/>
  <c r="BT10" i="2"/>
  <c r="CJ5" i="2"/>
  <c r="BT12" i="2"/>
  <c r="CL5" i="2"/>
  <c r="BV10" i="2" l="1"/>
  <c r="CE10" i="2"/>
  <c r="CE11" i="2"/>
  <c r="BV11" i="2"/>
  <c r="BT13" i="2"/>
  <c r="CE9" i="2"/>
  <c r="BV9" i="2"/>
  <c r="CE12" i="2"/>
  <c r="BV12" i="2"/>
</calcChain>
</file>

<file path=xl/sharedStrings.xml><?xml version="1.0" encoding="utf-8"?>
<sst xmlns="http://schemas.openxmlformats.org/spreadsheetml/2006/main" count="510" uniqueCount="97">
  <si>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</si>
  <si>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</si>
  <si>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</si>
  <si>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</si>
  <si>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</si>
  <si>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</si>
  <si>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</si>
  <si>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</si>
  <si>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</si>
  <si>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018.8</t>
  </si>
  <si>
    <t>Bantan - Pelulusan</t>
  </si>
  <si>
    <t>0+000</t>
  </si>
  <si>
    <t>BAIK</t>
  </si>
  <si>
    <t>1+600</t>
  </si>
  <si>
    <t>SEDANG</t>
  </si>
  <si>
    <t>1+800</t>
  </si>
  <si>
    <t>RUSAK BERAT</t>
  </si>
  <si>
    <t>3+200</t>
  </si>
  <si>
    <t>3+800</t>
  </si>
  <si>
    <t>4+800</t>
  </si>
  <si>
    <t>5+000</t>
  </si>
  <si>
    <t>5+200</t>
  </si>
  <si>
    <t>5+400</t>
  </si>
  <si>
    <t>5+800</t>
  </si>
  <si>
    <t>RUSAK RINGAN</t>
  </si>
  <si>
    <t>6+000</t>
  </si>
  <si>
    <t>6+200</t>
  </si>
  <si>
    <t>6+400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</si>
  <si>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</si>
  <si>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</si>
  <si>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</si>
  <si>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</si>
  <si>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</si>
  <si>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</si>
  <si>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</si>
  <si>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</si>
  <si>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</si>
  <si>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</si>
  <si>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9+600</t>
  </si>
  <si>
    <t>9+800</t>
  </si>
  <si>
    <t>10+400</t>
  </si>
  <si>
    <t>10+600</t>
  </si>
  <si>
    <t>11+500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</si>
  <si>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</si>
  <si>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</si>
  <si>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</si>
  <si>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</si>
  <si>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</si>
  <si>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</si>
  <si>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</si>
  <si>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</si>
  <si>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</si>
  <si>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</si>
  <si>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RR</t>
  </si>
  <si>
    <t>RB</t>
  </si>
  <si>
    <t>0+200</t>
  </si>
  <si>
    <t>0+400</t>
  </si>
  <si>
    <t>0+600</t>
  </si>
  <si>
    <t>0+800</t>
  </si>
  <si>
    <t>1+000</t>
  </si>
  <si>
    <t>1+200</t>
  </si>
  <si>
    <t>1+400</t>
  </si>
  <si>
    <t>2+000</t>
  </si>
  <si>
    <t>2+200</t>
  </si>
  <si>
    <t>2+400</t>
  </si>
  <si>
    <t>2+600</t>
  </si>
  <si>
    <t>2+800</t>
  </si>
  <si>
    <t>3+000</t>
  </si>
  <si>
    <t>3+400</t>
  </si>
  <si>
    <t>3+600</t>
  </si>
  <si>
    <t>4+000</t>
  </si>
  <si>
    <t>4+200</t>
  </si>
  <si>
    <t>4+400</t>
  </si>
  <si>
    <t>4+600</t>
  </si>
  <si>
    <t>5+600</t>
  </si>
  <si>
    <t>6+600</t>
  </si>
  <si>
    <t>6+800</t>
  </si>
  <si>
    <t>9+000</t>
  </si>
  <si>
    <t>9+200</t>
  </si>
  <si>
    <t>9+400</t>
  </si>
  <si>
    <t>10+000</t>
  </si>
  <si>
    <t>10+200</t>
  </si>
  <si>
    <t>10+800</t>
  </si>
  <si>
    <t>11+000</t>
  </si>
  <si>
    <t>11+200</t>
  </si>
  <si>
    <t>11+400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</si>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</sst>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" fontId="5" fillId="0" borderId="8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8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B30877B-A0CB-4B4F-8D2F-D42D73AA1496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F03C137-720E-40F7-B125-F044EA3138D4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</xdr:row>
      <xdr:rowOff>0</xdr:rowOff>
    </xdr:from>
    <xdr:to>
      <xdr:col>34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F60EEA9-3F9D-4567-8D3C-0A05A2F0F322}"/>
            </a:ext>
          </a:extLst>
        </xdr:cNvPr>
        <xdr:cNvCxnSpPr/>
      </xdr:nvCxnSpPr>
      <xdr:spPr>
        <a:xfrm>
          <a:off x="38862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</xdr:row>
      <xdr:rowOff>0</xdr:rowOff>
    </xdr:from>
    <xdr:to>
      <xdr:col>38</xdr:col>
      <xdr:colOff>0</xdr:colOff>
      <xdr:row>11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986397C-6820-4381-B66B-D3EB6896323A}"/>
            </a:ext>
          </a:extLst>
        </xdr:cNvPr>
        <xdr:cNvCxnSpPr/>
      </xdr:nvCxnSpPr>
      <xdr:spPr>
        <a:xfrm>
          <a:off x="4343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</xdr:row>
      <xdr:rowOff>0</xdr:rowOff>
    </xdr:from>
    <xdr:to>
      <xdr:col>66</xdr:col>
      <xdr:colOff>0</xdr:colOff>
      <xdr:row>11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2EF76430-143F-452C-888C-C299D2676DAA}"/>
            </a:ext>
          </a:extLst>
        </xdr:cNvPr>
        <xdr:cNvCxnSpPr/>
      </xdr:nvCxnSpPr>
      <xdr:spPr>
        <a:xfrm>
          <a:off x="75438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</xdr:row>
      <xdr:rowOff>0</xdr:rowOff>
    </xdr:from>
    <xdr:to>
      <xdr:col>78</xdr:col>
      <xdr:colOff>0</xdr:colOff>
      <xdr:row>11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9BC166A5-E28D-4BE0-9704-29509D5683C0}"/>
            </a:ext>
          </a:extLst>
        </xdr:cNvPr>
        <xdr:cNvCxnSpPr/>
      </xdr:nvCxnSpPr>
      <xdr:spPr>
        <a:xfrm>
          <a:off x="8915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</xdr:row>
      <xdr:rowOff>0</xdr:rowOff>
    </xdr:from>
    <xdr:to>
      <xdr:col>98</xdr:col>
      <xdr:colOff>0</xdr:colOff>
      <xdr:row>11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77FB09B3-BA2F-4AAC-8B9E-FE082E561CDD}"/>
            </a:ext>
          </a:extLst>
        </xdr:cNvPr>
        <xdr:cNvCxnSpPr/>
      </xdr:nvCxnSpPr>
      <xdr:spPr>
        <a:xfrm>
          <a:off x="112014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42994942-4926-49BE-84A5-3F9AF8F7C7AB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9B12BBB1-F581-4FB6-918F-CD9F1CEE5D94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11655C1D-602C-4427-869F-1303E86EC3B2}"/>
            </a:ext>
          </a:extLst>
        </xdr:cNvPr>
        <xdr:cNvCxnSpPr/>
      </xdr:nvCxnSpPr>
      <xdr:spPr>
        <a:xfrm>
          <a:off x="685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0</xdr:colOff>
      <xdr:row>21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C3415C7E-49A2-4E44-BE10-D6333C1A2E5B}"/>
            </a:ext>
          </a:extLst>
        </xdr:cNvPr>
        <xdr:cNvCxnSpPr/>
      </xdr:nvCxnSpPr>
      <xdr:spPr>
        <a:xfrm>
          <a:off x="1143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19</xdr:row>
      <xdr:rowOff>0</xdr:rowOff>
    </xdr:from>
    <xdr:to>
      <xdr:col>18</xdr:col>
      <xdr:colOff>0</xdr:colOff>
      <xdr:row>21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2BAAAF1E-58DC-4983-8002-8DC97D5C70F2}"/>
            </a:ext>
          </a:extLst>
        </xdr:cNvPr>
        <xdr:cNvCxnSpPr/>
      </xdr:nvCxnSpPr>
      <xdr:spPr>
        <a:xfrm>
          <a:off x="2057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19</xdr:row>
      <xdr:rowOff>0</xdr:rowOff>
    </xdr:from>
    <xdr:to>
      <xdr:col>22</xdr:col>
      <xdr:colOff>0</xdr:colOff>
      <xdr:row>21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4B056B39-FA3A-40E5-9AB8-4B78BCF32E1B}"/>
            </a:ext>
          </a:extLst>
        </xdr:cNvPr>
        <xdr:cNvCxnSpPr/>
      </xdr:nvCxnSpPr>
      <xdr:spPr>
        <a:xfrm>
          <a:off x="2514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19</xdr:row>
      <xdr:rowOff>0</xdr:rowOff>
    </xdr:from>
    <xdr:to>
      <xdr:col>26</xdr:col>
      <xdr:colOff>0</xdr:colOff>
      <xdr:row>21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F8F9548F-1404-4332-BEF1-BBDCFFAF9564}"/>
            </a:ext>
          </a:extLst>
        </xdr:cNvPr>
        <xdr:cNvCxnSpPr/>
      </xdr:nvCxnSpPr>
      <xdr:spPr>
        <a:xfrm>
          <a:off x="2971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19</xdr:row>
      <xdr:rowOff>0</xdr:rowOff>
    </xdr:from>
    <xdr:to>
      <xdr:col>30</xdr:col>
      <xdr:colOff>0</xdr:colOff>
      <xdr:row>21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2DCA3DAC-94B1-4424-A040-9B753DF3EC73}"/>
            </a:ext>
          </a:extLst>
        </xdr:cNvPr>
        <xdr:cNvCxnSpPr/>
      </xdr:nvCxnSpPr>
      <xdr:spPr>
        <a:xfrm>
          <a:off x="3429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19</xdr:row>
      <xdr:rowOff>0</xdr:rowOff>
    </xdr:from>
    <xdr:to>
      <xdr:col>42</xdr:col>
      <xdr:colOff>0</xdr:colOff>
      <xdr:row>21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99F6AF79-49BB-4926-814F-05C13C1F8E3A}"/>
            </a:ext>
          </a:extLst>
        </xdr:cNvPr>
        <xdr:cNvCxnSpPr/>
      </xdr:nvCxnSpPr>
      <xdr:spPr>
        <a:xfrm>
          <a:off x="4800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19</xdr:row>
      <xdr:rowOff>0</xdr:rowOff>
    </xdr:from>
    <xdr:to>
      <xdr:col>46</xdr:col>
      <xdr:colOff>0</xdr:colOff>
      <xdr:row>21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CBBA0EBC-6E72-46E5-8BD7-235A14314C68}"/>
            </a:ext>
          </a:extLst>
        </xdr:cNvPr>
        <xdr:cNvCxnSpPr/>
      </xdr:nvCxnSpPr>
      <xdr:spPr>
        <a:xfrm>
          <a:off x="5257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19</xdr:row>
      <xdr:rowOff>0</xdr:rowOff>
    </xdr:from>
    <xdr:to>
      <xdr:col>50</xdr:col>
      <xdr:colOff>0</xdr:colOff>
      <xdr:row>21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658FA0DE-E93F-40DF-8D2A-1F7858221EC1}"/>
            </a:ext>
          </a:extLst>
        </xdr:cNvPr>
        <xdr:cNvCxnSpPr/>
      </xdr:nvCxnSpPr>
      <xdr:spPr>
        <a:xfrm>
          <a:off x="5715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19</xdr:row>
      <xdr:rowOff>0</xdr:rowOff>
    </xdr:from>
    <xdr:to>
      <xdr:col>54</xdr:col>
      <xdr:colOff>0</xdr:colOff>
      <xdr:row>21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621CAE8D-53B9-4D4A-BD21-0AE3C43650E5}"/>
            </a:ext>
          </a:extLst>
        </xdr:cNvPr>
        <xdr:cNvCxnSpPr/>
      </xdr:nvCxnSpPr>
      <xdr:spPr>
        <a:xfrm>
          <a:off x="6172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19</xdr:row>
      <xdr:rowOff>0</xdr:rowOff>
    </xdr:from>
    <xdr:to>
      <xdr:col>58</xdr:col>
      <xdr:colOff>0</xdr:colOff>
      <xdr:row>21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ADAFBEC3-0C00-4F33-9F24-C4DB5802847C}"/>
            </a:ext>
          </a:extLst>
        </xdr:cNvPr>
        <xdr:cNvCxnSpPr/>
      </xdr:nvCxnSpPr>
      <xdr:spPr>
        <a:xfrm>
          <a:off x="6629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19</xdr:row>
      <xdr:rowOff>0</xdr:rowOff>
    </xdr:from>
    <xdr:to>
      <xdr:col>62</xdr:col>
      <xdr:colOff>0</xdr:colOff>
      <xdr:row>21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3BF7E43C-6E43-489B-8C28-1228D78C0365}"/>
            </a:ext>
          </a:extLst>
        </xdr:cNvPr>
        <xdr:cNvCxnSpPr/>
      </xdr:nvCxnSpPr>
      <xdr:spPr>
        <a:xfrm>
          <a:off x="7086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19</xdr:row>
      <xdr:rowOff>0</xdr:rowOff>
    </xdr:from>
    <xdr:to>
      <xdr:col>66</xdr:col>
      <xdr:colOff>0</xdr:colOff>
      <xdr:row>21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8401085-9F5A-48A3-8C6B-6BE0D4F132F7}"/>
            </a:ext>
          </a:extLst>
        </xdr:cNvPr>
        <xdr:cNvCxnSpPr/>
      </xdr:nvCxnSpPr>
      <xdr:spPr>
        <a:xfrm>
          <a:off x="75438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19</xdr:row>
      <xdr:rowOff>0</xdr:rowOff>
    </xdr:from>
    <xdr:to>
      <xdr:col>70</xdr:col>
      <xdr:colOff>0</xdr:colOff>
      <xdr:row>21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2F084F45-3FD2-4EFD-8553-EDC928D0C63A}"/>
            </a:ext>
          </a:extLst>
        </xdr:cNvPr>
        <xdr:cNvCxnSpPr/>
      </xdr:nvCxnSpPr>
      <xdr:spPr>
        <a:xfrm>
          <a:off x="80010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19</xdr:row>
      <xdr:rowOff>0</xdr:rowOff>
    </xdr:from>
    <xdr:to>
      <xdr:col>74</xdr:col>
      <xdr:colOff>0</xdr:colOff>
      <xdr:row>21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9F176929-E876-4BE1-878F-EC7BE6FDF820}"/>
            </a:ext>
          </a:extLst>
        </xdr:cNvPr>
        <xdr:cNvCxnSpPr/>
      </xdr:nvCxnSpPr>
      <xdr:spPr>
        <a:xfrm>
          <a:off x="8458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19</xdr:row>
      <xdr:rowOff>0</xdr:rowOff>
    </xdr:from>
    <xdr:to>
      <xdr:col>78</xdr:col>
      <xdr:colOff>0</xdr:colOff>
      <xdr:row>21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B0A9AA97-21C8-4507-B62F-37E47FBDE488}"/>
            </a:ext>
          </a:extLst>
        </xdr:cNvPr>
        <xdr:cNvCxnSpPr/>
      </xdr:nvCxnSpPr>
      <xdr:spPr>
        <a:xfrm>
          <a:off x="8915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19</xdr:row>
      <xdr:rowOff>0</xdr:rowOff>
    </xdr:from>
    <xdr:to>
      <xdr:col>94</xdr:col>
      <xdr:colOff>0</xdr:colOff>
      <xdr:row>21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A5B75A9D-7406-4B6B-8EA4-4F592F9B4C5E}"/>
            </a:ext>
          </a:extLst>
        </xdr:cNvPr>
        <xdr:cNvCxnSpPr/>
      </xdr:nvCxnSpPr>
      <xdr:spPr>
        <a:xfrm>
          <a:off x="107442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19</xdr:row>
      <xdr:rowOff>0</xdr:rowOff>
    </xdr:from>
    <xdr:to>
      <xdr:col>98</xdr:col>
      <xdr:colOff>0</xdr:colOff>
      <xdr:row>21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804F90FD-D3AA-4010-88B4-DCB9EFEDE787}"/>
            </a:ext>
          </a:extLst>
        </xdr:cNvPr>
        <xdr:cNvCxnSpPr/>
      </xdr:nvCxnSpPr>
      <xdr:spPr>
        <a:xfrm>
          <a:off x="112014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8945CDB2-703B-4179-B2AC-B796C4F9A6EA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8DE01217-B506-453B-9269-CFB008AD5D9E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3EBB86D5-FE25-4D94-BC01-B79E67AF3B35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0</xdr:colOff>
      <xdr:row>31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A58F587E-10CF-464C-B2B0-7A62FC18C01E}"/>
            </a:ext>
          </a:extLst>
        </xdr:cNvPr>
        <xdr:cNvCxnSpPr/>
      </xdr:nvCxnSpPr>
      <xdr:spPr>
        <a:xfrm>
          <a:off x="11430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29</xdr:row>
      <xdr:rowOff>0</xdr:rowOff>
    </xdr:from>
    <xdr:to>
      <xdr:col>34</xdr:col>
      <xdr:colOff>0</xdr:colOff>
      <xdr:row>31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F26738CA-AD92-4EAD-92D7-B95680A87892}"/>
            </a:ext>
          </a:extLst>
        </xdr:cNvPr>
        <xdr:cNvCxnSpPr/>
      </xdr:nvCxnSpPr>
      <xdr:spPr>
        <a:xfrm>
          <a:off x="38862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43</xdr:row>
      <xdr:rowOff>0</xdr:rowOff>
    </xdr:from>
    <xdr:to>
      <xdr:col>2</xdr:col>
      <xdr:colOff>0</xdr:colOff>
      <xdr:row>45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BA646E96-C34C-40AB-B486-7922EF11248E}"/>
            </a:ext>
          </a:extLst>
        </xdr:cNvPr>
        <xdr:cNvCxnSpPr/>
      </xdr:nvCxnSpPr>
      <xdr:spPr>
        <a:xfrm>
          <a:off x="22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B1DC9A11-827B-4490-8717-EA1088895F8D}"/>
            </a:ext>
          </a:extLst>
        </xdr:cNvPr>
        <xdr:cNvCxnSpPr/>
      </xdr:nvCxnSpPr>
      <xdr:spPr>
        <a:xfrm>
          <a:off x="685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43</xdr:row>
      <xdr:rowOff>0</xdr:rowOff>
    </xdr:from>
    <xdr:to>
      <xdr:col>10</xdr:col>
      <xdr:colOff>0</xdr:colOff>
      <xdr:row>45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801A5C85-6176-4510-8736-AE41BCACFC8A}"/>
            </a:ext>
          </a:extLst>
        </xdr:cNvPr>
        <xdr:cNvCxnSpPr/>
      </xdr:nvCxnSpPr>
      <xdr:spPr>
        <a:xfrm>
          <a:off x="1143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43</xdr:row>
      <xdr:rowOff>0</xdr:rowOff>
    </xdr:from>
    <xdr:to>
      <xdr:col>14</xdr:col>
      <xdr:colOff>0</xdr:colOff>
      <xdr:row>45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05F8ED24-23FE-4D7E-8FF5-B2A1EE1DCCD8}"/>
            </a:ext>
          </a:extLst>
        </xdr:cNvPr>
        <xdr:cNvCxnSpPr/>
      </xdr:nvCxnSpPr>
      <xdr:spPr>
        <a:xfrm>
          <a:off x="1600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43</xdr:row>
      <xdr:rowOff>0</xdr:rowOff>
    </xdr:from>
    <xdr:to>
      <xdr:col>18</xdr:col>
      <xdr:colOff>0</xdr:colOff>
      <xdr:row>45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7BFA23E0-1A3A-4E81-B973-CBDDBFEA57F0}"/>
            </a:ext>
          </a:extLst>
        </xdr:cNvPr>
        <xdr:cNvCxnSpPr/>
      </xdr:nvCxnSpPr>
      <xdr:spPr>
        <a:xfrm>
          <a:off x="2057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43</xdr:row>
      <xdr:rowOff>0</xdr:rowOff>
    </xdr:from>
    <xdr:to>
      <xdr:col>22</xdr:col>
      <xdr:colOff>0</xdr:colOff>
      <xdr:row>45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314B954B-8FF5-4B8C-AB8A-5A963962E3CD}"/>
            </a:ext>
          </a:extLst>
        </xdr:cNvPr>
        <xdr:cNvCxnSpPr/>
      </xdr:nvCxnSpPr>
      <xdr:spPr>
        <a:xfrm>
          <a:off x="2514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43</xdr:row>
      <xdr:rowOff>0</xdr:rowOff>
    </xdr:from>
    <xdr:to>
      <xdr:col>26</xdr:col>
      <xdr:colOff>0</xdr:colOff>
      <xdr:row>45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C38F0288-A2E8-4510-82BA-E165DF5BB174}"/>
            </a:ext>
          </a:extLst>
        </xdr:cNvPr>
        <xdr:cNvCxnSpPr/>
      </xdr:nvCxnSpPr>
      <xdr:spPr>
        <a:xfrm>
          <a:off x="2971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43</xdr:row>
      <xdr:rowOff>0</xdr:rowOff>
    </xdr:from>
    <xdr:to>
      <xdr:col>30</xdr:col>
      <xdr:colOff>0</xdr:colOff>
      <xdr:row>45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2EBC43A5-7A44-4151-8414-7BFAB2A33179}"/>
            </a:ext>
          </a:extLst>
        </xdr:cNvPr>
        <xdr:cNvCxnSpPr/>
      </xdr:nvCxnSpPr>
      <xdr:spPr>
        <a:xfrm>
          <a:off x="3429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43</xdr:row>
      <xdr:rowOff>0</xdr:rowOff>
    </xdr:from>
    <xdr:to>
      <xdr:col>34</xdr:col>
      <xdr:colOff>0</xdr:colOff>
      <xdr:row>45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BF0642B1-950E-4F7C-8F0F-425CBFA87039}"/>
            </a:ext>
          </a:extLst>
        </xdr:cNvPr>
        <xdr:cNvCxnSpPr/>
      </xdr:nvCxnSpPr>
      <xdr:spPr>
        <a:xfrm>
          <a:off x="3886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43</xdr:row>
      <xdr:rowOff>0</xdr:rowOff>
    </xdr:from>
    <xdr:to>
      <xdr:col>38</xdr:col>
      <xdr:colOff>0</xdr:colOff>
      <xdr:row>45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9D961E5B-E3DD-48E1-A122-393D50F726B9}"/>
            </a:ext>
          </a:extLst>
        </xdr:cNvPr>
        <xdr:cNvCxnSpPr/>
      </xdr:nvCxnSpPr>
      <xdr:spPr>
        <a:xfrm>
          <a:off x="4343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43</xdr:row>
      <xdr:rowOff>0</xdr:rowOff>
    </xdr:from>
    <xdr:to>
      <xdr:col>42</xdr:col>
      <xdr:colOff>0</xdr:colOff>
      <xdr:row>45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9019A8E9-8231-4332-A5D5-774CBB02C7DB}"/>
            </a:ext>
          </a:extLst>
        </xdr:cNvPr>
        <xdr:cNvCxnSpPr/>
      </xdr:nvCxnSpPr>
      <xdr:spPr>
        <a:xfrm>
          <a:off x="4800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43</xdr:row>
      <xdr:rowOff>0</xdr:rowOff>
    </xdr:from>
    <xdr:to>
      <xdr:col>46</xdr:col>
      <xdr:colOff>0</xdr:colOff>
      <xdr:row>45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2A6FC718-9E73-46B4-8C85-F703434C84DD}"/>
            </a:ext>
          </a:extLst>
        </xdr:cNvPr>
        <xdr:cNvCxnSpPr/>
      </xdr:nvCxnSpPr>
      <xdr:spPr>
        <a:xfrm>
          <a:off x="5257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43</xdr:row>
      <xdr:rowOff>0</xdr:rowOff>
    </xdr:from>
    <xdr:to>
      <xdr:col>50</xdr:col>
      <xdr:colOff>0</xdr:colOff>
      <xdr:row>45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EF59C95F-F165-4442-B35C-AB30EE7A77A4}"/>
            </a:ext>
          </a:extLst>
        </xdr:cNvPr>
        <xdr:cNvCxnSpPr/>
      </xdr:nvCxnSpPr>
      <xdr:spPr>
        <a:xfrm>
          <a:off x="5715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43</xdr:row>
      <xdr:rowOff>0</xdr:rowOff>
    </xdr:from>
    <xdr:to>
      <xdr:col>54</xdr:col>
      <xdr:colOff>0</xdr:colOff>
      <xdr:row>45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15639CBA-04FA-4169-B968-2E18AA810055}"/>
            </a:ext>
          </a:extLst>
        </xdr:cNvPr>
        <xdr:cNvCxnSpPr/>
      </xdr:nvCxnSpPr>
      <xdr:spPr>
        <a:xfrm>
          <a:off x="6172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43</xdr:row>
      <xdr:rowOff>0</xdr:rowOff>
    </xdr:from>
    <xdr:to>
      <xdr:col>58</xdr:col>
      <xdr:colOff>0</xdr:colOff>
      <xdr:row>45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411ED39B-7308-485E-866C-427252248055}"/>
            </a:ext>
          </a:extLst>
        </xdr:cNvPr>
        <xdr:cNvCxnSpPr/>
      </xdr:nvCxnSpPr>
      <xdr:spPr>
        <a:xfrm>
          <a:off x="6629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43</xdr:row>
      <xdr:rowOff>0</xdr:rowOff>
    </xdr:from>
    <xdr:to>
      <xdr:col>62</xdr:col>
      <xdr:colOff>0</xdr:colOff>
      <xdr:row>45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2C32C1A5-DFE0-4C42-BDF2-467DC856A9BB}"/>
            </a:ext>
          </a:extLst>
        </xdr:cNvPr>
        <xdr:cNvCxnSpPr/>
      </xdr:nvCxnSpPr>
      <xdr:spPr>
        <a:xfrm>
          <a:off x="7086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43</xdr:row>
      <xdr:rowOff>0</xdr:rowOff>
    </xdr:from>
    <xdr:to>
      <xdr:col>66</xdr:col>
      <xdr:colOff>0</xdr:colOff>
      <xdr:row>45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74AC808D-C6CA-48E6-84E5-D1B89AD0C31F}"/>
            </a:ext>
          </a:extLst>
        </xdr:cNvPr>
        <xdr:cNvCxnSpPr/>
      </xdr:nvCxnSpPr>
      <xdr:spPr>
        <a:xfrm>
          <a:off x="7543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43</xdr:row>
      <xdr:rowOff>0</xdr:rowOff>
    </xdr:from>
    <xdr:to>
      <xdr:col>70</xdr:col>
      <xdr:colOff>0</xdr:colOff>
      <xdr:row>45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06687FF4-3D09-4E06-9F15-349D4589A53B}"/>
            </a:ext>
          </a:extLst>
        </xdr:cNvPr>
        <xdr:cNvCxnSpPr/>
      </xdr:nvCxnSpPr>
      <xdr:spPr>
        <a:xfrm>
          <a:off x="8001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43</xdr:row>
      <xdr:rowOff>0</xdr:rowOff>
    </xdr:from>
    <xdr:to>
      <xdr:col>74</xdr:col>
      <xdr:colOff>0</xdr:colOff>
      <xdr:row>45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0D33AB96-B6B8-407A-9142-8ABF87EEC825}"/>
            </a:ext>
          </a:extLst>
        </xdr:cNvPr>
        <xdr:cNvCxnSpPr/>
      </xdr:nvCxnSpPr>
      <xdr:spPr>
        <a:xfrm>
          <a:off x="8458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43</xdr:row>
      <xdr:rowOff>0</xdr:rowOff>
    </xdr:from>
    <xdr:to>
      <xdr:col>78</xdr:col>
      <xdr:colOff>0</xdr:colOff>
      <xdr:row>45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8B4BC51A-F01D-458B-BEE2-55512D9A137A}"/>
            </a:ext>
          </a:extLst>
        </xdr:cNvPr>
        <xdr:cNvCxnSpPr/>
      </xdr:nvCxnSpPr>
      <xdr:spPr>
        <a:xfrm>
          <a:off x="8915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43</xdr:row>
      <xdr:rowOff>0</xdr:rowOff>
    </xdr:from>
    <xdr:to>
      <xdr:col>82</xdr:col>
      <xdr:colOff>0</xdr:colOff>
      <xdr:row>45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23E7C8DB-76F2-4810-BC5A-820C31AD9FC7}"/>
            </a:ext>
          </a:extLst>
        </xdr:cNvPr>
        <xdr:cNvCxnSpPr/>
      </xdr:nvCxnSpPr>
      <xdr:spPr>
        <a:xfrm>
          <a:off x="9372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43</xdr:row>
      <xdr:rowOff>0</xdr:rowOff>
    </xdr:from>
    <xdr:to>
      <xdr:col>86</xdr:col>
      <xdr:colOff>0</xdr:colOff>
      <xdr:row>45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30716E6D-6E8A-40D5-A0D4-9EE87A95B55D}"/>
            </a:ext>
          </a:extLst>
        </xdr:cNvPr>
        <xdr:cNvCxnSpPr/>
      </xdr:nvCxnSpPr>
      <xdr:spPr>
        <a:xfrm>
          <a:off x="98298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43</xdr:row>
      <xdr:rowOff>0</xdr:rowOff>
    </xdr:from>
    <xdr:to>
      <xdr:col>90</xdr:col>
      <xdr:colOff>0</xdr:colOff>
      <xdr:row>45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FAB6E658-AEEA-464B-8A50-E6AA3375B858}"/>
            </a:ext>
          </a:extLst>
        </xdr:cNvPr>
        <xdr:cNvCxnSpPr/>
      </xdr:nvCxnSpPr>
      <xdr:spPr>
        <a:xfrm>
          <a:off x="102870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43</xdr:row>
      <xdr:rowOff>0</xdr:rowOff>
    </xdr:from>
    <xdr:to>
      <xdr:col>94</xdr:col>
      <xdr:colOff>0</xdr:colOff>
      <xdr:row>45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14F14B8D-161F-43B4-B5CB-4421C0521C3F}"/>
            </a:ext>
          </a:extLst>
        </xdr:cNvPr>
        <xdr:cNvCxnSpPr/>
      </xdr:nvCxnSpPr>
      <xdr:spPr>
        <a:xfrm>
          <a:off x="107442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43</xdr:row>
      <xdr:rowOff>0</xdr:rowOff>
    </xdr:from>
    <xdr:to>
      <xdr:col>98</xdr:col>
      <xdr:colOff>0</xdr:colOff>
      <xdr:row>45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89279A2-0E2C-4DA8-93CD-016984E66A0F}"/>
            </a:ext>
          </a:extLst>
        </xdr:cNvPr>
        <xdr:cNvCxnSpPr/>
      </xdr:nvCxnSpPr>
      <xdr:spPr>
        <a:xfrm>
          <a:off x="112014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43</xdr:row>
      <xdr:rowOff>0</xdr:rowOff>
    </xdr:from>
    <xdr:to>
      <xdr:col>102</xdr:col>
      <xdr:colOff>0</xdr:colOff>
      <xdr:row>45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F68390F5-71A1-410D-A1D9-9CBD3B173F55}"/>
            </a:ext>
          </a:extLst>
        </xdr:cNvPr>
        <xdr:cNvCxnSpPr/>
      </xdr:nvCxnSpPr>
      <xdr:spPr>
        <a:xfrm>
          <a:off x="11658600" y="839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53</xdr:row>
      <xdr:rowOff>0</xdr:rowOff>
    </xdr:from>
    <xdr:to>
      <xdr:col>2</xdr:col>
      <xdr:colOff>0</xdr:colOff>
      <xdr:row>55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72B86873-88F9-44E1-86F6-D5DF14E0E73D}"/>
            </a:ext>
          </a:extLst>
        </xdr:cNvPr>
        <xdr:cNvCxnSpPr/>
      </xdr:nvCxnSpPr>
      <xdr:spPr>
        <a:xfrm>
          <a:off x="22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53</xdr:row>
      <xdr:rowOff>0</xdr:rowOff>
    </xdr:from>
    <xdr:to>
      <xdr:col>6</xdr:col>
      <xdr:colOff>0</xdr:colOff>
      <xdr:row>55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34013996-6B4E-47B3-AC9E-DBAB99173064}"/>
            </a:ext>
          </a:extLst>
        </xdr:cNvPr>
        <xdr:cNvCxnSpPr/>
      </xdr:nvCxnSpPr>
      <xdr:spPr>
        <a:xfrm>
          <a:off x="685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53</xdr:row>
      <xdr:rowOff>0</xdr:rowOff>
    </xdr:from>
    <xdr:to>
      <xdr:col>10</xdr:col>
      <xdr:colOff>0</xdr:colOff>
      <xdr:row>55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CB51318E-C399-4971-86F0-2155CC26EC70}"/>
            </a:ext>
          </a:extLst>
        </xdr:cNvPr>
        <xdr:cNvCxnSpPr/>
      </xdr:nvCxnSpPr>
      <xdr:spPr>
        <a:xfrm>
          <a:off x="1143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0</xdr:colOff>
      <xdr:row>55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2B145E2B-531B-4412-950C-86608CF2A872}"/>
            </a:ext>
          </a:extLst>
        </xdr:cNvPr>
        <xdr:cNvCxnSpPr/>
      </xdr:nvCxnSpPr>
      <xdr:spPr>
        <a:xfrm>
          <a:off x="1600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53</xdr:row>
      <xdr:rowOff>0</xdr:rowOff>
    </xdr:from>
    <xdr:to>
      <xdr:col>18</xdr:col>
      <xdr:colOff>0</xdr:colOff>
      <xdr:row>55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24865526-6515-4DEE-B114-51E8ADC74F3E}"/>
            </a:ext>
          </a:extLst>
        </xdr:cNvPr>
        <xdr:cNvCxnSpPr/>
      </xdr:nvCxnSpPr>
      <xdr:spPr>
        <a:xfrm>
          <a:off x="2057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53</xdr:row>
      <xdr:rowOff>0</xdr:rowOff>
    </xdr:from>
    <xdr:to>
      <xdr:col>22</xdr:col>
      <xdr:colOff>0</xdr:colOff>
      <xdr:row>55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72AFBFEC-5519-4AAE-8089-D97D44E987CA}"/>
            </a:ext>
          </a:extLst>
        </xdr:cNvPr>
        <xdr:cNvCxnSpPr/>
      </xdr:nvCxnSpPr>
      <xdr:spPr>
        <a:xfrm>
          <a:off x="2514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53</xdr:row>
      <xdr:rowOff>0</xdr:rowOff>
    </xdr:from>
    <xdr:to>
      <xdr:col>26</xdr:col>
      <xdr:colOff>0</xdr:colOff>
      <xdr:row>55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593563F4-8521-4C6A-ADB7-2E58BDA99BE9}"/>
            </a:ext>
          </a:extLst>
        </xdr:cNvPr>
        <xdr:cNvCxnSpPr/>
      </xdr:nvCxnSpPr>
      <xdr:spPr>
        <a:xfrm>
          <a:off x="2971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53</xdr:row>
      <xdr:rowOff>0</xdr:rowOff>
    </xdr:from>
    <xdr:to>
      <xdr:col>30</xdr:col>
      <xdr:colOff>0</xdr:colOff>
      <xdr:row>55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9792ECD0-083E-40E0-9F1B-9F12EF79824A}"/>
            </a:ext>
          </a:extLst>
        </xdr:cNvPr>
        <xdr:cNvCxnSpPr/>
      </xdr:nvCxnSpPr>
      <xdr:spPr>
        <a:xfrm>
          <a:off x="3429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53</xdr:row>
      <xdr:rowOff>0</xdr:rowOff>
    </xdr:from>
    <xdr:to>
      <xdr:col>34</xdr:col>
      <xdr:colOff>0</xdr:colOff>
      <xdr:row>55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3275386E-435A-4854-B287-35524BCD6819}"/>
            </a:ext>
          </a:extLst>
        </xdr:cNvPr>
        <xdr:cNvCxnSpPr/>
      </xdr:nvCxnSpPr>
      <xdr:spPr>
        <a:xfrm>
          <a:off x="3886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53</xdr:row>
      <xdr:rowOff>0</xdr:rowOff>
    </xdr:from>
    <xdr:to>
      <xdr:col>38</xdr:col>
      <xdr:colOff>0</xdr:colOff>
      <xdr:row>55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53860F1D-02DC-4F90-B2A0-D22B1E898431}"/>
            </a:ext>
          </a:extLst>
        </xdr:cNvPr>
        <xdr:cNvCxnSpPr/>
      </xdr:nvCxnSpPr>
      <xdr:spPr>
        <a:xfrm>
          <a:off x="4343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53</xdr:row>
      <xdr:rowOff>0</xdr:rowOff>
    </xdr:from>
    <xdr:to>
      <xdr:col>42</xdr:col>
      <xdr:colOff>0</xdr:colOff>
      <xdr:row>55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766FCB82-93A3-453C-9E2E-A0323EEA21B7}"/>
            </a:ext>
          </a:extLst>
        </xdr:cNvPr>
        <xdr:cNvCxnSpPr/>
      </xdr:nvCxnSpPr>
      <xdr:spPr>
        <a:xfrm>
          <a:off x="4800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53</xdr:row>
      <xdr:rowOff>0</xdr:rowOff>
    </xdr:from>
    <xdr:to>
      <xdr:col>46</xdr:col>
      <xdr:colOff>0</xdr:colOff>
      <xdr:row>55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E3037697-7E79-4187-86C7-8272714F669B}"/>
            </a:ext>
          </a:extLst>
        </xdr:cNvPr>
        <xdr:cNvCxnSpPr/>
      </xdr:nvCxnSpPr>
      <xdr:spPr>
        <a:xfrm>
          <a:off x="5257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53</xdr:row>
      <xdr:rowOff>0</xdr:rowOff>
    </xdr:from>
    <xdr:to>
      <xdr:col>50</xdr:col>
      <xdr:colOff>0</xdr:colOff>
      <xdr:row>55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FB8605AF-C9DC-4FDB-B3D6-6F4F5B35A0AD}"/>
            </a:ext>
          </a:extLst>
        </xdr:cNvPr>
        <xdr:cNvCxnSpPr/>
      </xdr:nvCxnSpPr>
      <xdr:spPr>
        <a:xfrm>
          <a:off x="5715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53</xdr:row>
      <xdr:rowOff>0</xdr:rowOff>
    </xdr:from>
    <xdr:to>
      <xdr:col>54</xdr:col>
      <xdr:colOff>0</xdr:colOff>
      <xdr:row>55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539BF2AA-F6DC-430B-985A-FA3B69DFABB1}"/>
            </a:ext>
          </a:extLst>
        </xdr:cNvPr>
        <xdr:cNvCxnSpPr/>
      </xdr:nvCxnSpPr>
      <xdr:spPr>
        <a:xfrm>
          <a:off x="6172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53</xdr:row>
      <xdr:rowOff>0</xdr:rowOff>
    </xdr:from>
    <xdr:to>
      <xdr:col>58</xdr:col>
      <xdr:colOff>0</xdr:colOff>
      <xdr:row>55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73A97AF6-2F4E-4557-93B7-E8B661681061}"/>
            </a:ext>
          </a:extLst>
        </xdr:cNvPr>
        <xdr:cNvCxnSpPr/>
      </xdr:nvCxnSpPr>
      <xdr:spPr>
        <a:xfrm>
          <a:off x="6629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53</xdr:row>
      <xdr:rowOff>0</xdr:rowOff>
    </xdr:from>
    <xdr:to>
      <xdr:col>62</xdr:col>
      <xdr:colOff>0</xdr:colOff>
      <xdr:row>55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C7B250D5-46E1-493F-8E3A-01CBED386AE9}"/>
            </a:ext>
          </a:extLst>
        </xdr:cNvPr>
        <xdr:cNvCxnSpPr/>
      </xdr:nvCxnSpPr>
      <xdr:spPr>
        <a:xfrm>
          <a:off x="7086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53</xdr:row>
      <xdr:rowOff>0</xdr:rowOff>
    </xdr:from>
    <xdr:to>
      <xdr:col>66</xdr:col>
      <xdr:colOff>0</xdr:colOff>
      <xdr:row>55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44DDE8AA-45EC-4788-86BD-72F3E947ADAA}"/>
            </a:ext>
          </a:extLst>
        </xdr:cNvPr>
        <xdr:cNvCxnSpPr/>
      </xdr:nvCxnSpPr>
      <xdr:spPr>
        <a:xfrm>
          <a:off x="7543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53</xdr:row>
      <xdr:rowOff>0</xdr:rowOff>
    </xdr:from>
    <xdr:to>
      <xdr:col>70</xdr:col>
      <xdr:colOff>0</xdr:colOff>
      <xdr:row>55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3B0927BA-872F-4738-A407-E5AECD227D72}"/>
            </a:ext>
          </a:extLst>
        </xdr:cNvPr>
        <xdr:cNvCxnSpPr/>
      </xdr:nvCxnSpPr>
      <xdr:spPr>
        <a:xfrm>
          <a:off x="8001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53</xdr:row>
      <xdr:rowOff>0</xdr:rowOff>
    </xdr:from>
    <xdr:to>
      <xdr:col>74</xdr:col>
      <xdr:colOff>0</xdr:colOff>
      <xdr:row>55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308B4670-F6CA-4BA0-ABCA-C99B8040F990}"/>
            </a:ext>
          </a:extLst>
        </xdr:cNvPr>
        <xdr:cNvCxnSpPr/>
      </xdr:nvCxnSpPr>
      <xdr:spPr>
        <a:xfrm>
          <a:off x="8458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53</xdr:row>
      <xdr:rowOff>0</xdr:rowOff>
    </xdr:from>
    <xdr:to>
      <xdr:col>78</xdr:col>
      <xdr:colOff>0</xdr:colOff>
      <xdr:row>55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815B0570-AF8F-4453-B8E2-AB401D2E8E90}"/>
            </a:ext>
          </a:extLst>
        </xdr:cNvPr>
        <xdr:cNvCxnSpPr/>
      </xdr:nvCxnSpPr>
      <xdr:spPr>
        <a:xfrm>
          <a:off x="8915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53</xdr:row>
      <xdr:rowOff>0</xdr:rowOff>
    </xdr:from>
    <xdr:to>
      <xdr:col>82</xdr:col>
      <xdr:colOff>0</xdr:colOff>
      <xdr:row>55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509B9471-3993-4915-9F70-C689B9CC51FE}"/>
            </a:ext>
          </a:extLst>
        </xdr:cNvPr>
        <xdr:cNvCxnSpPr/>
      </xdr:nvCxnSpPr>
      <xdr:spPr>
        <a:xfrm>
          <a:off x="9372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53</xdr:row>
      <xdr:rowOff>0</xdr:rowOff>
    </xdr:from>
    <xdr:to>
      <xdr:col>86</xdr:col>
      <xdr:colOff>0</xdr:colOff>
      <xdr:row>55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219EE6B6-6DF6-4ADB-B6D0-E09A95B6F043}"/>
            </a:ext>
          </a:extLst>
        </xdr:cNvPr>
        <xdr:cNvCxnSpPr/>
      </xdr:nvCxnSpPr>
      <xdr:spPr>
        <a:xfrm>
          <a:off x="98298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53</xdr:row>
      <xdr:rowOff>0</xdr:rowOff>
    </xdr:from>
    <xdr:to>
      <xdr:col>90</xdr:col>
      <xdr:colOff>0</xdr:colOff>
      <xdr:row>55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2499A499-FB95-4727-9C19-E4B4B6D3D4A5}"/>
            </a:ext>
          </a:extLst>
        </xdr:cNvPr>
        <xdr:cNvCxnSpPr/>
      </xdr:nvCxnSpPr>
      <xdr:spPr>
        <a:xfrm>
          <a:off x="102870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53</xdr:row>
      <xdr:rowOff>0</xdr:rowOff>
    </xdr:from>
    <xdr:to>
      <xdr:col>94</xdr:col>
      <xdr:colOff>0</xdr:colOff>
      <xdr:row>55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BC6B0D53-236E-475C-84AC-727CF70812BC}"/>
            </a:ext>
          </a:extLst>
        </xdr:cNvPr>
        <xdr:cNvCxnSpPr/>
      </xdr:nvCxnSpPr>
      <xdr:spPr>
        <a:xfrm>
          <a:off x="107442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53</xdr:row>
      <xdr:rowOff>0</xdr:rowOff>
    </xdr:from>
    <xdr:to>
      <xdr:col>98</xdr:col>
      <xdr:colOff>0</xdr:colOff>
      <xdr:row>55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B279DACA-C512-4D4B-8477-F8535FF6595B}"/>
            </a:ext>
          </a:extLst>
        </xdr:cNvPr>
        <xdr:cNvCxnSpPr/>
      </xdr:nvCxnSpPr>
      <xdr:spPr>
        <a:xfrm>
          <a:off x="112014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53</xdr:row>
      <xdr:rowOff>0</xdr:rowOff>
    </xdr:from>
    <xdr:to>
      <xdr:col>102</xdr:col>
      <xdr:colOff>0</xdr:colOff>
      <xdr:row>55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1D99474E-0027-4DCD-8E95-245E5A1D35B0}"/>
            </a:ext>
          </a:extLst>
        </xdr:cNvPr>
        <xdr:cNvCxnSpPr/>
      </xdr:nvCxnSpPr>
      <xdr:spPr>
        <a:xfrm>
          <a:off x="11658600" y="1029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63E30527-64B2-4D4B-98A4-8A5A1917D5B6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72403007-328D-4602-8CF5-DF610C2A6607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006DA98D-BAB1-4A65-8940-3298074C08D9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F1B3F908-FE23-488F-B50D-8E81A698CCE4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789BFEDC-9A08-4ED0-BC0A-DBC0CD4FCE5E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0D6F28D7-64A6-4264-A3B4-282C47DC678D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78845A91-DEB1-469B-9FCF-59C074118157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F7E53454-1724-4721-AECF-740D71933667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D28CA032-04A1-47E0-96B1-03A746F2B6B5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A4DCC-93EE-4273-B298-3802AA930113}">
  <dimension ref="A1:CL128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Q1" s="124" t="s">
        <v>90</v>
      </c>
      <c r="BR1" s="124"/>
      <c r="BS1" s="124"/>
      <c r="BT1" s="124"/>
      <c r="BU1" s="124"/>
      <c r="BV1" s="124"/>
      <c r="BW1" t="s">
        <v>90</v>
      </c>
      <c r="BX1" t="s">
        <v>90</v>
      </c>
      <c r="CE1" t="s">
        <v>91</v>
      </c>
    </row>
    <row r="2" spans="1:90" x14ac:dyDescent="0.25">
      <c r="CE2" t="s">
        <v>92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25" t="s">
        <v>2</v>
      </c>
      <c r="BR3" s="125"/>
      <c r="BS3" s="126" t="str">
        <f>O6</f>
        <v>018.8</v>
      </c>
      <c r="BT3" s="126"/>
      <c r="BU3" s="126"/>
      <c r="BV3" s="126"/>
      <c r="BW3" s="126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25" t="s">
        <v>3</v>
      </c>
      <c r="BR4" s="125"/>
      <c r="BS4" s="127" t="str">
        <f>O8</f>
        <v>Bantan - Pelulusan</v>
      </c>
      <c r="BT4" s="127"/>
      <c r="BU4" s="127"/>
      <c r="BV4" s="127"/>
      <c r="BW4" s="127"/>
      <c r="CE4" t="s">
        <v>93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25" t="s">
        <v>4</v>
      </c>
      <c r="BR5" s="125"/>
      <c r="BS5" s="128">
        <f>O10</f>
        <v>11500</v>
      </c>
      <c r="BT5" s="128"/>
      <c r="BU5" s="128"/>
      <c r="BV5" s="129"/>
      <c r="BW5" s="130" t="s">
        <v>5</v>
      </c>
      <c r="CE5" t="str">
        <f>BS3</f>
        <v>018.8</v>
      </c>
      <c r="CF5" t="str">
        <f>CE6</f>
        <v>Bantan - Pelulusan</v>
      </c>
      <c r="CG5" s="131">
        <f>CE7</f>
        <v>11500</v>
      </c>
      <c r="CI5" s="131">
        <f>CB9</f>
        <v>4300</v>
      </c>
      <c r="CJ5">
        <f>CB10</f>
        <v>2400</v>
      </c>
      <c r="CK5">
        <f>CB11</f>
        <v>1400</v>
      </c>
      <c r="CL5">
        <f>CB12</f>
        <v>3400</v>
      </c>
    </row>
    <row r="6" spans="1:90" ht="10.5" customHeight="1" x14ac:dyDescent="0.25">
      <c r="A6" s="3"/>
      <c r="B6" s="1"/>
      <c r="C6" s="5"/>
      <c r="D6" s="36" t="s">
        <v>2</v>
      </c>
      <c r="E6" s="36"/>
      <c r="F6" s="36"/>
      <c r="G6" s="36"/>
      <c r="H6" s="36"/>
      <c r="I6" s="36"/>
      <c r="J6" s="36"/>
      <c r="K6" s="36"/>
      <c r="L6" s="36"/>
      <c r="M6" s="37"/>
      <c r="N6" s="5"/>
      <c r="O6" s="40" t="s">
        <v>9</v>
      </c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9"/>
      <c r="AL6" s="1"/>
      <c r="AM6" s="1"/>
      <c r="AN6" s="1"/>
      <c r="AO6" s="5"/>
      <c r="AP6" s="33" t="s">
        <v>6</v>
      </c>
      <c r="AQ6" s="33"/>
      <c r="AR6" s="33"/>
      <c r="AS6" s="33"/>
      <c r="AT6" s="33"/>
      <c r="AU6" s="33"/>
      <c r="AV6" s="9"/>
      <c r="AW6" s="5"/>
      <c r="AX6" s="33" t="s">
        <v>7</v>
      </c>
      <c r="AY6" s="33"/>
      <c r="AZ6" s="33"/>
      <c r="BA6" s="33"/>
      <c r="BB6" s="33"/>
      <c r="BC6" s="33"/>
      <c r="BD6" s="9"/>
      <c r="BE6" s="5"/>
      <c r="BF6" s="33" t="s">
        <v>8</v>
      </c>
      <c r="BG6" s="33"/>
      <c r="BH6" s="33"/>
      <c r="BI6" s="33"/>
      <c r="BJ6" s="33"/>
      <c r="BK6" s="33"/>
      <c r="BL6" s="9"/>
      <c r="BM6" s="1"/>
      <c r="BN6" s="1"/>
      <c r="BO6" s="6"/>
      <c r="BQ6" s="132"/>
      <c r="BR6" s="133"/>
      <c r="CE6" t="str">
        <f>BS4</f>
        <v>Bantan - Pelulusan</v>
      </c>
    </row>
    <row r="7" spans="1:90" ht="10.5" customHeight="1" x14ac:dyDescent="0.25">
      <c r="A7" s="3"/>
      <c r="B7" s="1"/>
      <c r="C7" s="4"/>
      <c r="D7" s="38"/>
      <c r="E7" s="38"/>
      <c r="F7" s="38"/>
      <c r="G7" s="38"/>
      <c r="H7" s="38"/>
      <c r="I7" s="38"/>
      <c r="J7" s="38"/>
      <c r="K7" s="38"/>
      <c r="L7" s="38"/>
      <c r="M7" s="39"/>
      <c r="N7" s="4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"/>
      <c r="AL7" s="1"/>
      <c r="AM7" s="1"/>
      <c r="AN7" s="1"/>
      <c r="AO7" s="4"/>
      <c r="AP7" s="34"/>
      <c r="AQ7" s="34"/>
      <c r="AR7" s="34"/>
      <c r="AS7" s="34"/>
      <c r="AT7" s="34"/>
      <c r="AU7" s="34"/>
      <c r="AV7" s="7"/>
      <c r="AW7" s="4"/>
      <c r="AX7" s="34"/>
      <c r="AY7" s="34"/>
      <c r="AZ7" s="34"/>
      <c r="BA7" s="34"/>
      <c r="BB7" s="34"/>
      <c r="BC7" s="34"/>
      <c r="BD7" s="7"/>
      <c r="BE7" s="4"/>
      <c r="BF7" s="34"/>
      <c r="BG7" s="34"/>
      <c r="BH7" s="34"/>
      <c r="BI7" s="34"/>
      <c r="BJ7" s="34"/>
      <c r="BK7" s="34"/>
      <c r="BL7" s="7"/>
      <c r="BM7" s="1"/>
      <c r="BN7" s="1"/>
      <c r="BO7" s="6"/>
      <c r="CE7" s="131">
        <f>BS5</f>
        <v>11500</v>
      </c>
    </row>
    <row r="8" spans="1:90" ht="10.5" customHeight="1" x14ac:dyDescent="0.25">
      <c r="A8" s="3"/>
      <c r="B8" s="1"/>
      <c r="C8" s="5"/>
      <c r="D8" s="36" t="s">
        <v>3</v>
      </c>
      <c r="E8" s="36"/>
      <c r="F8" s="36"/>
      <c r="G8" s="36"/>
      <c r="H8" s="36"/>
      <c r="I8" s="36"/>
      <c r="J8" s="36"/>
      <c r="K8" s="36"/>
      <c r="L8" s="36"/>
      <c r="M8" s="37"/>
      <c r="N8" s="5"/>
      <c r="O8" s="41" t="s">
        <v>10</v>
      </c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9"/>
      <c r="AL8" s="1"/>
      <c r="AM8" s="1"/>
      <c r="AN8" s="1"/>
      <c r="AO8" s="5"/>
      <c r="AP8" s="24" t="s">
        <v>11</v>
      </c>
      <c r="AQ8" s="24"/>
      <c r="AR8" s="24"/>
      <c r="AS8" s="24"/>
      <c r="AT8" s="24"/>
      <c r="AU8" s="24"/>
      <c r="AV8" s="9"/>
      <c r="AW8" s="5"/>
      <c r="AX8" s="24" t="s">
        <v>13</v>
      </c>
      <c r="AY8" s="24"/>
      <c r="AZ8" s="24"/>
      <c r="BA8" s="24"/>
      <c r="BB8" s="24"/>
      <c r="BC8" s="24"/>
      <c r="BD8" s="9"/>
      <c r="BE8" s="26" t="s">
        <v>12</v>
      </c>
      <c r="BF8" s="27"/>
      <c r="BG8" s="27"/>
      <c r="BH8" s="27"/>
      <c r="BI8" s="27"/>
      <c r="BJ8" s="27"/>
      <c r="BK8" s="27"/>
      <c r="BL8" s="28"/>
      <c r="BM8" s="1"/>
      <c r="BN8" s="1"/>
      <c r="BO8" s="6"/>
      <c r="BQ8" s="125" t="s">
        <v>50</v>
      </c>
      <c r="BR8" s="125"/>
      <c r="BS8" s="125"/>
      <c r="BT8" s="125" t="s">
        <v>4</v>
      </c>
      <c r="BU8" s="125"/>
      <c r="BV8" s="134" t="s">
        <v>94</v>
      </c>
    </row>
    <row r="9" spans="1:90" ht="10.5" customHeight="1" x14ac:dyDescent="0.25">
      <c r="A9" s="3"/>
      <c r="B9" s="1"/>
      <c r="C9" s="4"/>
      <c r="D9" s="38"/>
      <c r="E9" s="38"/>
      <c r="F9" s="38"/>
      <c r="G9" s="38"/>
      <c r="H9" s="38"/>
      <c r="I9" s="38"/>
      <c r="J9" s="38"/>
      <c r="K9" s="38"/>
      <c r="L9" s="38"/>
      <c r="M9" s="39"/>
      <c r="N9" s="4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7"/>
      <c r="AL9" s="1"/>
      <c r="AM9" s="1"/>
      <c r="AN9" s="1"/>
      <c r="AO9" s="4"/>
      <c r="AP9" s="25"/>
      <c r="AQ9" s="25"/>
      <c r="AR9" s="25"/>
      <c r="AS9" s="25"/>
      <c r="AT9" s="25"/>
      <c r="AU9" s="25"/>
      <c r="AV9" s="7"/>
      <c r="AW9" s="4"/>
      <c r="AX9" s="25"/>
      <c r="AY9" s="25"/>
      <c r="AZ9" s="25"/>
      <c r="BA9" s="25"/>
      <c r="BB9" s="25"/>
      <c r="BC9" s="25"/>
      <c r="BD9" s="7"/>
      <c r="BE9" s="29"/>
      <c r="BF9" s="30"/>
      <c r="BG9" s="30"/>
      <c r="BH9" s="30"/>
      <c r="BI9" s="30"/>
      <c r="BJ9" s="30"/>
      <c r="BK9" s="30"/>
      <c r="BL9" s="31"/>
      <c r="BM9" s="1"/>
      <c r="BN9" s="1"/>
      <c r="BO9" s="6"/>
      <c r="BQ9" s="135" t="s">
        <v>51</v>
      </c>
      <c r="BR9" s="127" t="s">
        <v>12</v>
      </c>
      <c r="BS9" s="127"/>
      <c r="BT9" s="136">
        <f>CB9</f>
        <v>4300</v>
      </c>
      <c r="BU9" s="137" t="s">
        <v>5</v>
      </c>
      <c r="BV9" s="138">
        <f>IFERROR(BT9/$BS$5,0)</f>
        <v>0.37391304347826088</v>
      </c>
      <c r="BY9" s="127" t="s">
        <v>51</v>
      </c>
      <c r="BZ9" s="127"/>
      <c r="CA9" s="139">
        <f>COUNTIF(AX$18:BB$375,BY9)</f>
        <v>22</v>
      </c>
      <c r="CB9" s="139">
        <f>CA9*200-100</f>
        <v>4300</v>
      </c>
      <c r="CC9" s="139"/>
      <c r="CE9" s="131">
        <f>BT9</f>
        <v>4300</v>
      </c>
    </row>
    <row r="10" spans="1:90" ht="10.5" customHeight="1" x14ac:dyDescent="0.25">
      <c r="A10" s="3"/>
      <c r="B10" s="1"/>
      <c r="C10" s="5"/>
      <c r="D10" s="36" t="s">
        <v>4</v>
      </c>
      <c r="E10" s="36"/>
      <c r="F10" s="36"/>
      <c r="G10" s="36"/>
      <c r="H10" s="36"/>
      <c r="I10" s="36"/>
      <c r="J10" s="36"/>
      <c r="K10" s="36"/>
      <c r="L10" s="36"/>
      <c r="M10" s="37"/>
      <c r="N10" s="5"/>
      <c r="O10" s="43">
        <v>11500</v>
      </c>
      <c r="P10" s="41"/>
      <c r="Q10" s="41"/>
      <c r="R10" s="41"/>
      <c r="S10" s="41" t="s">
        <v>5</v>
      </c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4"/>
      <c r="AL10" s="1"/>
      <c r="AM10" s="1"/>
      <c r="AN10" s="1"/>
      <c r="AO10" s="5"/>
      <c r="AP10" s="24" t="s">
        <v>13</v>
      </c>
      <c r="AQ10" s="24"/>
      <c r="AR10" s="24"/>
      <c r="AS10" s="24"/>
      <c r="AT10" s="24"/>
      <c r="AU10" s="24"/>
      <c r="AV10" s="9"/>
      <c r="AW10" s="5"/>
      <c r="AX10" s="24" t="s">
        <v>15</v>
      </c>
      <c r="AY10" s="24"/>
      <c r="AZ10" s="24"/>
      <c r="BA10" s="24"/>
      <c r="BB10" s="24"/>
      <c r="BC10" s="24"/>
      <c r="BD10" s="9"/>
      <c r="BE10" s="26" t="s">
        <v>14</v>
      </c>
      <c r="BF10" s="27"/>
      <c r="BG10" s="27"/>
      <c r="BH10" s="27"/>
      <c r="BI10" s="27"/>
      <c r="BJ10" s="27"/>
      <c r="BK10" s="27"/>
      <c r="BL10" s="28"/>
      <c r="BM10" s="1"/>
      <c r="BN10" s="1"/>
      <c r="BO10" s="6"/>
      <c r="BQ10" s="135" t="s">
        <v>52</v>
      </c>
      <c r="BR10" s="127" t="s">
        <v>14</v>
      </c>
      <c r="BS10" s="127"/>
      <c r="BT10" s="136">
        <f>CB10</f>
        <v>2400</v>
      </c>
      <c r="BU10" s="137" t="s">
        <v>5</v>
      </c>
      <c r="BV10" s="138">
        <f t="shared" ref="BV10:BV12" si="0">IFERROR(BT10/$BS$5,0)</f>
        <v>0.20869565217391303</v>
      </c>
      <c r="BY10" s="127" t="s">
        <v>52</v>
      </c>
      <c r="BZ10" s="127"/>
      <c r="CA10" s="139">
        <f>COUNTIF(AX$18:BB$375,BY10)</f>
        <v>12</v>
      </c>
      <c r="CB10" s="139">
        <f>CA10*200</f>
        <v>2400</v>
      </c>
      <c r="CC10" s="139"/>
      <c r="CE10" s="131">
        <f t="shared" ref="CE10:CE12" si="1">BT10</f>
        <v>2400</v>
      </c>
    </row>
    <row r="11" spans="1:90" ht="10.5" customHeight="1" x14ac:dyDescent="0.25">
      <c r="A11" s="3"/>
      <c r="B11" s="1"/>
      <c r="C11" s="4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4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5"/>
      <c r="AL11" s="1"/>
      <c r="AM11" s="1"/>
      <c r="AN11" s="1"/>
      <c r="AO11" s="4"/>
      <c r="AP11" s="25"/>
      <c r="AQ11" s="25"/>
      <c r="AR11" s="25"/>
      <c r="AS11" s="25"/>
      <c r="AT11" s="25"/>
      <c r="AU11" s="25"/>
      <c r="AV11" s="7"/>
      <c r="AW11" s="4"/>
      <c r="AX11" s="25"/>
      <c r="AY11" s="25"/>
      <c r="AZ11" s="25"/>
      <c r="BA11" s="25"/>
      <c r="BB11" s="25"/>
      <c r="BC11" s="25"/>
      <c r="BD11" s="7"/>
      <c r="BE11" s="29"/>
      <c r="BF11" s="30"/>
      <c r="BG11" s="30"/>
      <c r="BH11" s="30"/>
      <c r="BI11" s="30"/>
      <c r="BJ11" s="30"/>
      <c r="BK11" s="30"/>
      <c r="BL11" s="31"/>
      <c r="BM11" s="1"/>
      <c r="BN11" s="1"/>
      <c r="BO11" s="6"/>
      <c r="BQ11" s="135" t="s">
        <v>53</v>
      </c>
      <c r="BR11" s="127" t="s">
        <v>24</v>
      </c>
      <c r="BS11" s="127"/>
      <c r="BT11" s="136">
        <f t="shared" ref="BT11:BT12" si="2">CB11</f>
        <v>1400</v>
      </c>
      <c r="BU11" s="137" t="s">
        <v>5</v>
      </c>
      <c r="BV11" s="138">
        <f t="shared" si="0"/>
        <v>0.12173913043478261</v>
      </c>
      <c r="BY11" s="127" t="s">
        <v>53</v>
      </c>
      <c r="BZ11" s="127"/>
      <c r="CA11" s="139">
        <f>COUNTIF(AX$18:BB$375,BY11)</f>
        <v>7</v>
      </c>
      <c r="CB11" s="139">
        <f t="shared" ref="CB11:CB12" si="3">CA11*200</f>
        <v>1400</v>
      </c>
      <c r="CC11" s="139"/>
      <c r="CE11" s="131">
        <f t="shared" si="1"/>
        <v>1400</v>
      </c>
    </row>
    <row r="12" spans="1:90" ht="10.5" customHeight="1" x14ac:dyDescent="0.2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5"/>
      <c r="AP12" s="24" t="s">
        <v>15</v>
      </c>
      <c r="AQ12" s="24"/>
      <c r="AR12" s="24"/>
      <c r="AS12" s="24"/>
      <c r="AT12" s="24"/>
      <c r="AU12" s="24"/>
      <c r="AV12" s="9"/>
      <c r="AW12" s="5"/>
      <c r="AX12" s="24" t="s">
        <v>17</v>
      </c>
      <c r="AY12" s="24"/>
      <c r="AZ12" s="24"/>
      <c r="BA12" s="24"/>
      <c r="BB12" s="24"/>
      <c r="BC12" s="24"/>
      <c r="BD12" s="9"/>
      <c r="BE12" s="26" t="s">
        <v>16</v>
      </c>
      <c r="BF12" s="27"/>
      <c r="BG12" s="27"/>
      <c r="BH12" s="27"/>
      <c r="BI12" s="27"/>
      <c r="BJ12" s="27"/>
      <c r="BK12" s="27"/>
      <c r="BL12" s="28"/>
      <c r="BM12" s="1"/>
      <c r="BN12" s="1"/>
      <c r="BO12" s="6"/>
      <c r="BQ12" s="135" t="s">
        <v>54</v>
      </c>
      <c r="BR12" s="127" t="s">
        <v>16</v>
      </c>
      <c r="BS12" s="127"/>
      <c r="BT12" s="136">
        <f t="shared" si="2"/>
        <v>3400</v>
      </c>
      <c r="BU12" s="137" t="s">
        <v>5</v>
      </c>
      <c r="BV12" s="138">
        <f t="shared" si="0"/>
        <v>0.29565217391304349</v>
      </c>
      <c r="BY12" s="127" t="s">
        <v>54</v>
      </c>
      <c r="BZ12" s="127"/>
      <c r="CA12" s="139">
        <f>COUNTIF(AX$18:BB$375,BY12)</f>
        <v>17</v>
      </c>
      <c r="CB12" s="139">
        <f t="shared" si="3"/>
        <v>3400</v>
      </c>
      <c r="CC12" s="139"/>
      <c r="CE12" s="131">
        <f t="shared" si="1"/>
        <v>3400</v>
      </c>
    </row>
    <row r="13" spans="1:90" ht="10.5" customHeight="1" x14ac:dyDescent="0.2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4"/>
      <c r="AP13" s="25"/>
      <c r="AQ13" s="25"/>
      <c r="AR13" s="25"/>
      <c r="AS13" s="25"/>
      <c r="AT13" s="25"/>
      <c r="AU13" s="25"/>
      <c r="AV13" s="7"/>
      <c r="AW13" s="4"/>
      <c r="AX13" s="25"/>
      <c r="AY13" s="25"/>
      <c r="AZ13" s="25"/>
      <c r="BA13" s="25"/>
      <c r="BB13" s="25"/>
      <c r="BC13" s="25"/>
      <c r="BD13" s="7"/>
      <c r="BE13" s="29"/>
      <c r="BF13" s="30"/>
      <c r="BG13" s="30"/>
      <c r="BH13" s="30"/>
      <c r="BI13" s="30"/>
      <c r="BJ13" s="30"/>
      <c r="BK13" s="30"/>
      <c r="BL13" s="31"/>
      <c r="BM13" s="1"/>
      <c r="BN13" s="1"/>
      <c r="BO13" s="6"/>
      <c r="BQ13" s="125" t="s">
        <v>95</v>
      </c>
      <c r="BR13" s="125"/>
      <c r="BS13" s="125"/>
      <c r="BT13" s="140">
        <f>SUM(BT9:BT12)</f>
        <v>11500</v>
      </c>
      <c r="BU13" s="141" t="s">
        <v>5</v>
      </c>
      <c r="BV13" s="142"/>
      <c r="BY13" s="127" t="s">
        <v>96</v>
      </c>
      <c r="BZ13" s="127"/>
      <c r="CA13" s="139"/>
      <c r="CB13" s="139">
        <f>SUM(CB9:CB12)</f>
        <v>11500</v>
      </c>
      <c r="CC13" s="143">
        <f>BS5-CB13</f>
        <v>0</v>
      </c>
    </row>
    <row r="14" spans="1:90" ht="10.5" customHeight="1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5"/>
      <c r="AP14" s="24" t="s">
        <v>17</v>
      </c>
      <c r="AQ14" s="24"/>
      <c r="AR14" s="24"/>
      <c r="AS14" s="24"/>
      <c r="AT14" s="24"/>
      <c r="AU14" s="24"/>
      <c r="AV14" s="9"/>
      <c r="AW14" s="5"/>
      <c r="AX14" s="24" t="s">
        <v>18</v>
      </c>
      <c r="AY14" s="24"/>
      <c r="AZ14" s="24"/>
      <c r="BA14" s="24"/>
      <c r="BB14" s="24"/>
      <c r="BC14" s="24"/>
      <c r="BD14" s="9"/>
      <c r="BE14" s="26" t="s">
        <v>14</v>
      </c>
      <c r="BF14" s="27"/>
      <c r="BG14" s="27"/>
      <c r="BH14" s="27"/>
      <c r="BI14" s="27"/>
      <c r="BJ14" s="27"/>
      <c r="BK14" s="27"/>
      <c r="BL14" s="28"/>
      <c r="BM14" s="1"/>
      <c r="BN14" s="1"/>
      <c r="BO14" s="6"/>
      <c r="BY14" s="144" t="str">
        <f>IF(CC13=0,CE1,CE2)</f>
        <v>PANJANG BENAR</v>
      </c>
      <c r="BZ14" s="144"/>
      <c r="CA14" s="144"/>
      <c r="CB14" s="144"/>
      <c r="CC14" s="144"/>
    </row>
    <row r="15" spans="1:90" ht="10.5" customHeight="1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4"/>
      <c r="AP15" s="25"/>
      <c r="AQ15" s="25"/>
      <c r="AR15" s="25"/>
      <c r="AS15" s="25"/>
      <c r="AT15" s="25"/>
      <c r="AU15" s="25"/>
      <c r="AV15" s="7"/>
      <c r="AW15" s="4"/>
      <c r="AX15" s="25"/>
      <c r="AY15" s="25"/>
      <c r="AZ15" s="25"/>
      <c r="BA15" s="25"/>
      <c r="BB15" s="25"/>
      <c r="BC15" s="25"/>
      <c r="BD15" s="7"/>
      <c r="BE15" s="29"/>
      <c r="BF15" s="30"/>
      <c r="BG15" s="30"/>
      <c r="BH15" s="30"/>
      <c r="BI15" s="30"/>
      <c r="BJ15" s="30"/>
      <c r="BK15" s="30"/>
      <c r="BL15" s="31"/>
      <c r="BM15" s="1"/>
      <c r="BN15" s="1"/>
      <c r="BO15" s="6"/>
    </row>
    <row r="16" spans="1:90" ht="10.5" customHeight="1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5"/>
      <c r="AP16" s="24" t="s">
        <v>18</v>
      </c>
      <c r="AQ16" s="24"/>
      <c r="AR16" s="24"/>
      <c r="AS16" s="24"/>
      <c r="AT16" s="24"/>
      <c r="AU16" s="24"/>
      <c r="AV16" s="9"/>
      <c r="AW16" s="5"/>
      <c r="AX16" s="24" t="s">
        <v>19</v>
      </c>
      <c r="AY16" s="24"/>
      <c r="AZ16" s="24"/>
      <c r="BA16" s="24"/>
      <c r="BB16" s="24"/>
      <c r="BC16" s="24"/>
      <c r="BD16" s="9"/>
      <c r="BE16" s="26" t="s">
        <v>12</v>
      </c>
      <c r="BF16" s="27"/>
      <c r="BG16" s="27"/>
      <c r="BH16" s="27"/>
      <c r="BI16" s="27"/>
      <c r="BJ16" s="27"/>
      <c r="BK16" s="27"/>
      <c r="BL16" s="28"/>
      <c r="BM16" s="1"/>
      <c r="BN16" s="1"/>
      <c r="BO16" s="6"/>
    </row>
    <row r="17" spans="1:67" ht="10.5" customHeight="1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4"/>
      <c r="AP17" s="25"/>
      <c r="AQ17" s="25"/>
      <c r="AR17" s="25"/>
      <c r="AS17" s="25"/>
      <c r="AT17" s="25"/>
      <c r="AU17" s="25"/>
      <c r="AV17" s="7"/>
      <c r="AW17" s="4"/>
      <c r="AX17" s="25"/>
      <c r="AY17" s="25"/>
      <c r="AZ17" s="25"/>
      <c r="BA17" s="25"/>
      <c r="BB17" s="25"/>
      <c r="BC17" s="25"/>
      <c r="BD17" s="7"/>
      <c r="BE17" s="29"/>
      <c r="BF17" s="30"/>
      <c r="BG17" s="30"/>
      <c r="BH17" s="30"/>
      <c r="BI17" s="30"/>
      <c r="BJ17" s="30"/>
      <c r="BK17" s="30"/>
      <c r="BL17" s="31"/>
      <c r="BM17" s="1"/>
      <c r="BN17" s="1"/>
      <c r="BO17" s="6"/>
    </row>
    <row r="18" spans="1:67" ht="10.5" customHeight="1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5"/>
      <c r="AP18" s="24" t="s">
        <v>19</v>
      </c>
      <c r="AQ18" s="24"/>
      <c r="AR18" s="24"/>
      <c r="AS18" s="24"/>
      <c r="AT18" s="24"/>
      <c r="AU18" s="24"/>
      <c r="AV18" s="9"/>
      <c r="AW18" s="5"/>
      <c r="AX18" s="24" t="s">
        <v>20</v>
      </c>
      <c r="AY18" s="24"/>
      <c r="AZ18" s="24"/>
      <c r="BA18" s="24"/>
      <c r="BB18" s="24"/>
      <c r="BC18" s="24"/>
      <c r="BD18" s="9"/>
      <c r="BE18" s="26" t="s">
        <v>16</v>
      </c>
      <c r="BF18" s="27"/>
      <c r="BG18" s="27"/>
      <c r="BH18" s="27"/>
      <c r="BI18" s="27"/>
      <c r="BJ18" s="27"/>
      <c r="BK18" s="27"/>
      <c r="BL18" s="28"/>
      <c r="BM18" s="1"/>
      <c r="BN18" s="1"/>
      <c r="BO18" s="6"/>
    </row>
    <row r="19" spans="1:67" ht="10.5" customHeight="1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4"/>
      <c r="AP19" s="25"/>
      <c r="AQ19" s="25"/>
      <c r="AR19" s="25"/>
      <c r="AS19" s="25"/>
      <c r="AT19" s="25"/>
      <c r="AU19" s="25"/>
      <c r="AV19" s="7"/>
      <c r="AW19" s="4"/>
      <c r="AX19" s="25"/>
      <c r="AY19" s="25"/>
      <c r="AZ19" s="25"/>
      <c r="BA19" s="25"/>
      <c r="BB19" s="25"/>
      <c r="BC19" s="25"/>
      <c r="BD19" s="7"/>
      <c r="BE19" s="29"/>
      <c r="BF19" s="30"/>
      <c r="BG19" s="30"/>
      <c r="BH19" s="30"/>
      <c r="BI19" s="30"/>
      <c r="BJ19" s="30"/>
      <c r="BK19" s="30"/>
      <c r="BL19" s="31"/>
      <c r="BM19" s="1"/>
      <c r="BN19" s="1"/>
      <c r="BO19" s="6"/>
    </row>
    <row r="20" spans="1:67" ht="10.5" customHeight="1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5"/>
      <c r="AP20" s="24" t="s">
        <v>20</v>
      </c>
      <c r="AQ20" s="24"/>
      <c r="AR20" s="24"/>
      <c r="AS20" s="24"/>
      <c r="AT20" s="24"/>
      <c r="AU20" s="24"/>
      <c r="AV20" s="9"/>
      <c r="AW20" s="5"/>
      <c r="AX20" s="24" t="s">
        <v>21</v>
      </c>
      <c r="AY20" s="24"/>
      <c r="AZ20" s="24"/>
      <c r="BA20" s="24"/>
      <c r="BB20" s="24"/>
      <c r="BC20" s="24"/>
      <c r="BD20" s="9"/>
      <c r="BE20" s="26" t="s">
        <v>14</v>
      </c>
      <c r="BF20" s="27"/>
      <c r="BG20" s="27"/>
      <c r="BH20" s="27"/>
      <c r="BI20" s="27"/>
      <c r="BJ20" s="27"/>
      <c r="BK20" s="27"/>
      <c r="BL20" s="28"/>
      <c r="BM20" s="1"/>
      <c r="BN20" s="1"/>
      <c r="BO20" s="6"/>
    </row>
    <row r="21" spans="1:67" ht="10.5" customHeight="1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4"/>
      <c r="AP21" s="25"/>
      <c r="AQ21" s="25"/>
      <c r="AR21" s="25"/>
      <c r="AS21" s="25"/>
      <c r="AT21" s="25"/>
      <c r="AU21" s="25"/>
      <c r="AV21" s="7"/>
      <c r="AW21" s="4"/>
      <c r="AX21" s="25"/>
      <c r="AY21" s="25"/>
      <c r="AZ21" s="25"/>
      <c r="BA21" s="25"/>
      <c r="BB21" s="25"/>
      <c r="BC21" s="25"/>
      <c r="BD21" s="7"/>
      <c r="BE21" s="29"/>
      <c r="BF21" s="30"/>
      <c r="BG21" s="30"/>
      <c r="BH21" s="30"/>
      <c r="BI21" s="30"/>
      <c r="BJ21" s="30"/>
      <c r="BK21" s="30"/>
      <c r="BL21" s="31"/>
      <c r="BM21" s="1"/>
      <c r="BN21" s="1"/>
      <c r="BO21" s="6"/>
    </row>
    <row r="22" spans="1:67" ht="10.5" customHeight="1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5"/>
      <c r="AP22" s="24" t="s">
        <v>21</v>
      </c>
      <c r="AQ22" s="24"/>
      <c r="AR22" s="24"/>
      <c r="AS22" s="24"/>
      <c r="AT22" s="24"/>
      <c r="AU22" s="24"/>
      <c r="AV22" s="9"/>
      <c r="AW22" s="5"/>
      <c r="AX22" s="24" t="s">
        <v>22</v>
      </c>
      <c r="AY22" s="24"/>
      <c r="AZ22" s="24"/>
      <c r="BA22" s="24"/>
      <c r="BB22" s="24"/>
      <c r="BC22" s="24"/>
      <c r="BD22" s="9"/>
      <c r="BE22" s="26" t="s">
        <v>12</v>
      </c>
      <c r="BF22" s="27"/>
      <c r="BG22" s="27"/>
      <c r="BH22" s="27"/>
      <c r="BI22" s="27"/>
      <c r="BJ22" s="27"/>
      <c r="BK22" s="27"/>
      <c r="BL22" s="28"/>
      <c r="BM22" s="1"/>
      <c r="BN22" s="1"/>
      <c r="BO22" s="6"/>
    </row>
    <row r="23" spans="1:67" ht="10.5" customHeight="1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4"/>
      <c r="AP23" s="25"/>
      <c r="AQ23" s="25"/>
      <c r="AR23" s="25"/>
      <c r="AS23" s="25"/>
      <c r="AT23" s="25"/>
      <c r="AU23" s="25"/>
      <c r="AV23" s="7"/>
      <c r="AW23" s="4"/>
      <c r="AX23" s="25"/>
      <c r="AY23" s="25"/>
      <c r="AZ23" s="25"/>
      <c r="BA23" s="25"/>
      <c r="BB23" s="25"/>
      <c r="BC23" s="25"/>
      <c r="BD23" s="7"/>
      <c r="BE23" s="29"/>
      <c r="BF23" s="30"/>
      <c r="BG23" s="30"/>
      <c r="BH23" s="30"/>
      <c r="BI23" s="30"/>
      <c r="BJ23" s="30"/>
      <c r="BK23" s="30"/>
      <c r="BL23" s="31"/>
      <c r="BM23" s="1"/>
      <c r="BN23" s="1"/>
      <c r="BO23" s="6"/>
    </row>
    <row r="24" spans="1:67" ht="10.5" customHeight="1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5"/>
      <c r="AP24" s="24" t="s">
        <v>22</v>
      </c>
      <c r="AQ24" s="24"/>
      <c r="AR24" s="24"/>
      <c r="AS24" s="24"/>
      <c r="AT24" s="24"/>
      <c r="AU24" s="24"/>
      <c r="AV24" s="9"/>
      <c r="AW24" s="5"/>
      <c r="AX24" s="24" t="s">
        <v>23</v>
      </c>
      <c r="AY24" s="24"/>
      <c r="AZ24" s="24"/>
      <c r="BA24" s="24"/>
      <c r="BB24" s="24"/>
      <c r="BC24" s="24"/>
      <c r="BD24" s="9"/>
      <c r="BE24" s="26" t="s">
        <v>14</v>
      </c>
      <c r="BF24" s="27"/>
      <c r="BG24" s="27"/>
      <c r="BH24" s="27"/>
      <c r="BI24" s="27"/>
      <c r="BJ24" s="27"/>
      <c r="BK24" s="27"/>
      <c r="BL24" s="28"/>
      <c r="BM24" s="1"/>
      <c r="BN24" s="1"/>
      <c r="BO24" s="6"/>
    </row>
    <row r="25" spans="1:67" ht="10.5" customHeight="1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4"/>
      <c r="AP25" s="25"/>
      <c r="AQ25" s="25"/>
      <c r="AR25" s="25"/>
      <c r="AS25" s="25"/>
      <c r="AT25" s="25"/>
      <c r="AU25" s="25"/>
      <c r="AV25" s="7"/>
      <c r="AW25" s="4"/>
      <c r="AX25" s="25"/>
      <c r="AY25" s="25"/>
      <c r="AZ25" s="25"/>
      <c r="BA25" s="25"/>
      <c r="BB25" s="25"/>
      <c r="BC25" s="25"/>
      <c r="BD25" s="7"/>
      <c r="BE25" s="29"/>
      <c r="BF25" s="30"/>
      <c r="BG25" s="30"/>
      <c r="BH25" s="30"/>
      <c r="BI25" s="30"/>
      <c r="BJ25" s="30"/>
      <c r="BK25" s="30"/>
      <c r="BL25" s="31"/>
      <c r="BM25" s="1"/>
      <c r="BN25" s="1"/>
      <c r="BO25" s="6"/>
    </row>
    <row r="26" spans="1:67" ht="10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5"/>
      <c r="AP26" s="24" t="s">
        <v>23</v>
      </c>
      <c r="AQ26" s="24"/>
      <c r="AR26" s="24"/>
      <c r="AS26" s="24"/>
      <c r="AT26" s="24"/>
      <c r="AU26" s="24"/>
      <c r="AV26" s="9"/>
      <c r="AW26" s="5"/>
      <c r="AX26" s="24" t="s">
        <v>25</v>
      </c>
      <c r="AY26" s="24"/>
      <c r="AZ26" s="24"/>
      <c r="BA26" s="24"/>
      <c r="BB26" s="24"/>
      <c r="BC26" s="24"/>
      <c r="BD26" s="9"/>
      <c r="BE26" s="26" t="s">
        <v>24</v>
      </c>
      <c r="BF26" s="27"/>
      <c r="BG26" s="27"/>
      <c r="BH26" s="27"/>
      <c r="BI26" s="27"/>
      <c r="BJ26" s="27"/>
      <c r="BK26" s="27"/>
      <c r="BL26" s="28"/>
      <c r="BM26" s="1"/>
      <c r="BN26" s="1"/>
      <c r="BO26" s="6"/>
    </row>
    <row r="27" spans="1:67" ht="10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4"/>
      <c r="AP27" s="25"/>
      <c r="AQ27" s="25"/>
      <c r="AR27" s="25"/>
      <c r="AS27" s="25"/>
      <c r="AT27" s="25"/>
      <c r="AU27" s="25"/>
      <c r="AV27" s="7"/>
      <c r="AW27" s="4"/>
      <c r="AX27" s="25"/>
      <c r="AY27" s="25"/>
      <c r="AZ27" s="25"/>
      <c r="BA27" s="25"/>
      <c r="BB27" s="25"/>
      <c r="BC27" s="25"/>
      <c r="BD27" s="7"/>
      <c r="BE27" s="29"/>
      <c r="BF27" s="30"/>
      <c r="BG27" s="30"/>
      <c r="BH27" s="30"/>
      <c r="BI27" s="30"/>
      <c r="BJ27" s="30"/>
      <c r="BK27" s="30"/>
      <c r="BL27" s="31"/>
      <c r="BM27" s="1"/>
      <c r="BN27" s="1"/>
      <c r="BO27" s="6"/>
    </row>
    <row r="28" spans="1:67" ht="10.5" customHeight="1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5"/>
      <c r="AP28" s="24" t="s">
        <v>25</v>
      </c>
      <c r="AQ28" s="24"/>
      <c r="AR28" s="24"/>
      <c r="AS28" s="24"/>
      <c r="AT28" s="24"/>
      <c r="AU28" s="24"/>
      <c r="AV28" s="9"/>
      <c r="AW28" s="5"/>
      <c r="AX28" s="24" t="s">
        <v>26</v>
      </c>
      <c r="AY28" s="24"/>
      <c r="AZ28" s="24"/>
      <c r="BA28" s="24"/>
      <c r="BB28" s="24"/>
      <c r="BC28" s="24"/>
      <c r="BD28" s="9"/>
      <c r="BE28" s="26" t="s">
        <v>16</v>
      </c>
      <c r="BF28" s="27"/>
      <c r="BG28" s="27"/>
      <c r="BH28" s="27"/>
      <c r="BI28" s="27"/>
      <c r="BJ28" s="27"/>
      <c r="BK28" s="27"/>
      <c r="BL28" s="28"/>
      <c r="BM28" s="1"/>
      <c r="BN28" s="1"/>
      <c r="BO28" s="6"/>
    </row>
    <row r="29" spans="1:67" ht="10.5" customHeight="1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4"/>
      <c r="AP29" s="25"/>
      <c r="AQ29" s="25"/>
      <c r="AR29" s="25"/>
      <c r="AS29" s="25"/>
      <c r="AT29" s="25"/>
      <c r="AU29" s="25"/>
      <c r="AV29" s="7"/>
      <c r="AW29" s="4"/>
      <c r="AX29" s="25"/>
      <c r="AY29" s="25"/>
      <c r="AZ29" s="25"/>
      <c r="BA29" s="25"/>
      <c r="BB29" s="25"/>
      <c r="BC29" s="25"/>
      <c r="BD29" s="7"/>
      <c r="BE29" s="29"/>
      <c r="BF29" s="30"/>
      <c r="BG29" s="30"/>
      <c r="BH29" s="30"/>
      <c r="BI29" s="30"/>
      <c r="BJ29" s="30"/>
      <c r="BK29" s="30"/>
      <c r="BL29" s="31"/>
      <c r="BM29" s="1"/>
      <c r="BN29" s="1"/>
      <c r="BO29" s="6"/>
    </row>
    <row r="30" spans="1:67" ht="10.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5"/>
      <c r="AP30" s="24" t="s">
        <v>26</v>
      </c>
      <c r="AQ30" s="24"/>
      <c r="AR30" s="24"/>
      <c r="AS30" s="24"/>
      <c r="AT30" s="24"/>
      <c r="AU30" s="24"/>
      <c r="AV30" s="9"/>
      <c r="AW30" s="5"/>
      <c r="AX30" s="24" t="s">
        <v>27</v>
      </c>
      <c r="AY30" s="24"/>
      <c r="AZ30" s="24"/>
      <c r="BA30" s="24"/>
      <c r="BB30" s="24"/>
      <c r="BC30" s="24"/>
      <c r="BD30" s="9"/>
      <c r="BE30" s="26" t="s">
        <v>14</v>
      </c>
      <c r="BF30" s="27"/>
      <c r="BG30" s="27"/>
      <c r="BH30" s="27"/>
      <c r="BI30" s="27"/>
      <c r="BJ30" s="27"/>
      <c r="BK30" s="27"/>
      <c r="BL30" s="28"/>
      <c r="BM30" s="1"/>
      <c r="BN30" s="1"/>
      <c r="BO30" s="6"/>
    </row>
    <row r="31" spans="1:67" ht="10.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4"/>
      <c r="AP31" s="25"/>
      <c r="AQ31" s="25"/>
      <c r="AR31" s="25"/>
      <c r="AS31" s="25"/>
      <c r="AT31" s="25"/>
      <c r="AU31" s="25"/>
      <c r="AV31" s="7"/>
      <c r="AW31" s="4"/>
      <c r="AX31" s="25"/>
      <c r="AY31" s="25"/>
      <c r="AZ31" s="25"/>
      <c r="BA31" s="25"/>
      <c r="BB31" s="25"/>
      <c r="BC31" s="25"/>
      <c r="BD31" s="7"/>
      <c r="BE31" s="29"/>
      <c r="BF31" s="30"/>
      <c r="BG31" s="30"/>
      <c r="BH31" s="30"/>
      <c r="BI31" s="30"/>
      <c r="BJ31" s="30"/>
      <c r="BK31" s="30"/>
      <c r="BL31" s="31"/>
      <c r="BM31" s="1"/>
      <c r="BN31" s="1"/>
      <c r="BO31" s="6"/>
    </row>
    <row r="32" spans="1:67" ht="10.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5"/>
      <c r="AP32" s="24" t="s">
        <v>27</v>
      </c>
      <c r="AQ32" s="24"/>
      <c r="AR32" s="24"/>
      <c r="AS32" s="24"/>
      <c r="AT32" s="24"/>
      <c r="AU32" s="24"/>
      <c r="AV32" s="9"/>
      <c r="AW32" s="5"/>
      <c r="AX32" s="24" t="s">
        <v>28</v>
      </c>
      <c r="AY32" s="24"/>
      <c r="AZ32" s="24"/>
      <c r="BA32" s="24"/>
      <c r="BB32" s="24"/>
      <c r="BC32" s="24"/>
      <c r="BD32" s="9"/>
      <c r="BE32" s="26" t="s">
        <v>24</v>
      </c>
      <c r="BF32" s="27"/>
      <c r="BG32" s="27"/>
      <c r="BH32" s="27"/>
      <c r="BI32" s="27"/>
      <c r="BJ32" s="27"/>
      <c r="BK32" s="27"/>
      <c r="BL32" s="28"/>
      <c r="BM32" s="1"/>
      <c r="BN32" s="1"/>
      <c r="BO32" s="6"/>
    </row>
    <row r="33" spans="1:67" ht="10.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4"/>
      <c r="AP33" s="25"/>
      <c r="AQ33" s="25"/>
      <c r="AR33" s="25"/>
      <c r="AS33" s="25"/>
      <c r="AT33" s="25"/>
      <c r="AU33" s="25"/>
      <c r="AV33" s="7"/>
      <c r="AW33" s="4"/>
      <c r="AX33" s="25"/>
      <c r="AY33" s="25"/>
      <c r="AZ33" s="25"/>
      <c r="BA33" s="25"/>
      <c r="BB33" s="25"/>
      <c r="BC33" s="25"/>
      <c r="BD33" s="7"/>
      <c r="BE33" s="29"/>
      <c r="BF33" s="30"/>
      <c r="BG33" s="30"/>
      <c r="BH33" s="30"/>
      <c r="BI33" s="30"/>
      <c r="BJ33" s="30"/>
      <c r="BK33" s="30"/>
      <c r="BL33" s="31"/>
      <c r="BM33" s="1"/>
      <c r="BN33" s="1"/>
      <c r="BO33" s="6"/>
    </row>
    <row r="34" spans="1:67" ht="10.5" customHeight="1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5"/>
      <c r="AP34" s="24" t="s">
        <v>28</v>
      </c>
      <c r="AQ34" s="24"/>
      <c r="AR34" s="24"/>
      <c r="AS34" s="24"/>
      <c r="AT34" s="24"/>
      <c r="AU34" s="24"/>
      <c r="AV34" s="9"/>
      <c r="AW34" s="5"/>
      <c r="AX34" s="24" t="s">
        <v>29</v>
      </c>
      <c r="AY34" s="24"/>
      <c r="AZ34" s="24"/>
      <c r="BA34" s="24"/>
      <c r="BB34" s="24"/>
      <c r="BC34" s="24"/>
      <c r="BD34" s="9"/>
      <c r="BE34" s="26" t="s">
        <v>16</v>
      </c>
      <c r="BF34" s="27"/>
      <c r="BG34" s="27"/>
      <c r="BH34" s="27"/>
      <c r="BI34" s="27"/>
      <c r="BJ34" s="27"/>
      <c r="BK34" s="27"/>
      <c r="BL34" s="28"/>
      <c r="BM34" s="1"/>
      <c r="BN34" s="1"/>
      <c r="BO34" s="6"/>
    </row>
    <row r="35" spans="1:67" ht="10.5" customHeight="1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4"/>
      <c r="AP35" s="25"/>
      <c r="AQ35" s="25"/>
      <c r="AR35" s="25"/>
      <c r="AS35" s="25"/>
      <c r="AT35" s="25"/>
      <c r="AU35" s="25"/>
      <c r="AV35" s="7"/>
      <c r="AW35" s="4"/>
      <c r="AX35" s="25"/>
      <c r="AY35" s="25"/>
      <c r="AZ35" s="25"/>
      <c r="BA35" s="25"/>
      <c r="BB35" s="25"/>
      <c r="BC35" s="25"/>
      <c r="BD35" s="7"/>
      <c r="BE35" s="29"/>
      <c r="BF35" s="30"/>
      <c r="BG35" s="30"/>
      <c r="BH35" s="30"/>
      <c r="BI35" s="30"/>
      <c r="BJ35" s="30"/>
      <c r="BK35" s="30"/>
      <c r="BL35" s="31"/>
      <c r="BM35" s="1"/>
      <c r="BN35" s="1"/>
      <c r="BO35" s="6"/>
    </row>
    <row r="36" spans="1:67" ht="10.5" customHeight="1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5"/>
      <c r="AP36" s="24" t="s">
        <v>29</v>
      </c>
      <c r="AQ36" s="24"/>
      <c r="AR36" s="24"/>
      <c r="AS36" s="24"/>
      <c r="AT36" s="24"/>
      <c r="AU36" s="24"/>
      <c r="AV36" s="9"/>
      <c r="AW36" s="5"/>
      <c r="AX36" s="24" t="s">
        <v>30</v>
      </c>
      <c r="AY36" s="24"/>
      <c r="AZ36" s="24"/>
      <c r="BA36" s="24"/>
      <c r="BB36" s="24"/>
      <c r="BC36" s="24"/>
      <c r="BD36" s="9"/>
      <c r="BE36" s="26" t="s">
        <v>14</v>
      </c>
      <c r="BF36" s="27"/>
      <c r="BG36" s="27"/>
      <c r="BH36" s="27"/>
      <c r="BI36" s="27"/>
      <c r="BJ36" s="27"/>
      <c r="BK36" s="27"/>
      <c r="BL36" s="28"/>
      <c r="BM36" s="1"/>
      <c r="BN36" s="1"/>
      <c r="BO36" s="6"/>
    </row>
    <row r="37" spans="1:67" ht="10.5" customHeight="1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4"/>
      <c r="AP37" s="25"/>
      <c r="AQ37" s="25"/>
      <c r="AR37" s="25"/>
      <c r="AS37" s="25"/>
      <c r="AT37" s="25"/>
      <c r="AU37" s="25"/>
      <c r="AV37" s="7"/>
      <c r="AW37" s="4"/>
      <c r="AX37" s="25"/>
      <c r="AY37" s="25"/>
      <c r="AZ37" s="25"/>
      <c r="BA37" s="25"/>
      <c r="BB37" s="25"/>
      <c r="BC37" s="25"/>
      <c r="BD37" s="7"/>
      <c r="BE37" s="29"/>
      <c r="BF37" s="30"/>
      <c r="BG37" s="30"/>
      <c r="BH37" s="30"/>
      <c r="BI37" s="30"/>
      <c r="BJ37" s="30"/>
      <c r="BK37" s="30"/>
      <c r="BL37" s="31"/>
      <c r="BM37" s="1"/>
      <c r="BN37" s="1"/>
      <c r="BO37" s="6"/>
    </row>
    <row r="38" spans="1:67" ht="10.5" customHeight="1" x14ac:dyDescent="0.25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5"/>
      <c r="AP38" s="24" t="s">
        <v>30</v>
      </c>
      <c r="AQ38" s="24"/>
      <c r="AR38" s="24"/>
      <c r="AS38" s="24"/>
      <c r="AT38" s="24"/>
      <c r="AU38" s="24"/>
      <c r="AV38" s="9"/>
      <c r="AW38" s="5"/>
      <c r="AX38" s="24" t="s">
        <v>31</v>
      </c>
      <c r="AY38" s="24"/>
      <c r="AZ38" s="24"/>
      <c r="BA38" s="24"/>
      <c r="BB38" s="24"/>
      <c r="BC38" s="24"/>
      <c r="BD38" s="9"/>
      <c r="BE38" s="26" t="s">
        <v>24</v>
      </c>
      <c r="BF38" s="27"/>
      <c r="BG38" s="27"/>
      <c r="BH38" s="27"/>
      <c r="BI38" s="27"/>
      <c r="BJ38" s="27"/>
      <c r="BK38" s="27"/>
      <c r="BL38" s="28"/>
      <c r="BM38" s="1"/>
      <c r="BN38" s="1"/>
      <c r="BO38" s="6"/>
    </row>
    <row r="39" spans="1:67" ht="10.5" customHeight="1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4"/>
      <c r="AP39" s="25"/>
      <c r="AQ39" s="25"/>
      <c r="AR39" s="25"/>
      <c r="AS39" s="25"/>
      <c r="AT39" s="25"/>
      <c r="AU39" s="25"/>
      <c r="AV39" s="7"/>
      <c r="AW39" s="4"/>
      <c r="AX39" s="25"/>
      <c r="AY39" s="25"/>
      <c r="AZ39" s="25"/>
      <c r="BA39" s="25"/>
      <c r="BB39" s="25"/>
      <c r="BC39" s="25"/>
      <c r="BD39" s="7"/>
      <c r="BE39" s="29"/>
      <c r="BF39" s="30"/>
      <c r="BG39" s="30"/>
      <c r="BH39" s="30"/>
      <c r="BI39" s="30"/>
      <c r="BJ39" s="30"/>
      <c r="BK39" s="30"/>
      <c r="BL39" s="31"/>
      <c r="BM39" s="1"/>
      <c r="BN39" s="1"/>
      <c r="BO39" s="6"/>
    </row>
    <row r="40" spans="1:67" ht="10.5" customHeight="1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5"/>
      <c r="AP40" s="24" t="s">
        <v>31</v>
      </c>
      <c r="AQ40" s="24"/>
      <c r="AR40" s="24"/>
      <c r="AS40" s="24"/>
      <c r="AT40" s="24"/>
      <c r="AU40" s="24"/>
      <c r="AV40" s="9"/>
      <c r="AW40" s="5"/>
      <c r="AX40" s="24" t="s">
        <v>32</v>
      </c>
      <c r="AY40" s="24"/>
      <c r="AZ40" s="24"/>
      <c r="BA40" s="24"/>
      <c r="BB40" s="24"/>
      <c r="BC40" s="24"/>
      <c r="BD40" s="9"/>
      <c r="BE40" s="26" t="s">
        <v>16</v>
      </c>
      <c r="BF40" s="27"/>
      <c r="BG40" s="27"/>
      <c r="BH40" s="27"/>
      <c r="BI40" s="27"/>
      <c r="BJ40" s="27"/>
      <c r="BK40" s="27"/>
      <c r="BL40" s="28"/>
      <c r="BM40" s="1"/>
      <c r="BN40" s="1"/>
      <c r="BO40" s="6"/>
    </row>
    <row r="41" spans="1:67" ht="10.5" customHeight="1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4"/>
      <c r="AP41" s="25"/>
      <c r="AQ41" s="25"/>
      <c r="AR41" s="25"/>
      <c r="AS41" s="25"/>
      <c r="AT41" s="25"/>
      <c r="AU41" s="25"/>
      <c r="AV41" s="7"/>
      <c r="AW41" s="4"/>
      <c r="AX41" s="25"/>
      <c r="AY41" s="25"/>
      <c r="AZ41" s="25"/>
      <c r="BA41" s="25"/>
      <c r="BB41" s="25"/>
      <c r="BC41" s="25"/>
      <c r="BD41" s="7"/>
      <c r="BE41" s="29"/>
      <c r="BF41" s="30"/>
      <c r="BG41" s="30"/>
      <c r="BH41" s="30"/>
      <c r="BI41" s="30"/>
      <c r="BJ41" s="30"/>
      <c r="BK41" s="30"/>
      <c r="BL41" s="31"/>
      <c r="BM41" s="1"/>
      <c r="BN41" s="1"/>
      <c r="BO41" s="6"/>
    </row>
    <row r="42" spans="1:67" ht="10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5"/>
      <c r="AP42" s="24" t="s">
        <v>32</v>
      </c>
      <c r="AQ42" s="24"/>
      <c r="AR42" s="24"/>
      <c r="AS42" s="24"/>
      <c r="AT42" s="24"/>
      <c r="AU42" s="24"/>
      <c r="AV42" s="9"/>
      <c r="AW42" s="5"/>
      <c r="AX42" s="24" t="s">
        <v>33</v>
      </c>
      <c r="AY42" s="24"/>
      <c r="AZ42" s="24"/>
      <c r="BA42" s="24"/>
      <c r="BB42" s="24"/>
      <c r="BC42" s="24"/>
      <c r="BD42" s="9"/>
      <c r="BE42" s="26" t="s">
        <v>24</v>
      </c>
      <c r="BF42" s="27"/>
      <c r="BG42" s="27"/>
      <c r="BH42" s="27"/>
      <c r="BI42" s="27"/>
      <c r="BJ42" s="27"/>
      <c r="BK42" s="27"/>
      <c r="BL42" s="28"/>
      <c r="BM42" s="1"/>
      <c r="BN42" s="1"/>
      <c r="BO42" s="6"/>
    </row>
    <row r="43" spans="1:67" ht="10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4"/>
      <c r="AP43" s="25"/>
      <c r="AQ43" s="25"/>
      <c r="AR43" s="25"/>
      <c r="AS43" s="25"/>
      <c r="AT43" s="25"/>
      <c r="AU43" s="25"/>
      <c r="AV43" s="7"/>
      <c r="AW43" s="4"/>
      <c r="AX43" s="25"/>
      <c r="AY43" s="25"/>
      <c r="AZ43" s="25"/>
      <c r="BA43" s="25"/>
      <c r="BB43" s="25"/>
      <c r="BC43" s="25"/>
      <c r="BD43" s="7"/>
      <c r="BE43" s="29"/>
      <c r="BF43" s="30"/>
      <c r="BG43" s="30"/>
      <c r="BH43" s="30"/>
      <c r="BI43" s="30"/>
      <c r="BJ43" s="30"/>
      <c r="BK43" s="30"/>
      <c r="BL43" s="31"/>
      <c r="BM43" s="1"/>
      <c r="BN43" s="1"/>
      <c r="BO43" s="6"/>
    </row>
    <row r="44" spans="1:67" ht="10.5" customHeight="1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5"/>
      <c r="AP44" s="24" t="s">
        <v>33</v>
      </c>
      <c r="AQ44" s="24"/>
      <c r="AR44" s="24"/>
      <c r="AS44" s="24"/>
      <c r="AT44" s="24"/>
      <c r="AU44" s="24"/>
      <c r="AV44" s="9"/>
      <c r="AW44" s="5"/>
      <c r="AX44" s="24" t="s">
        <v>34</v>
      </c>
      <c r="AY44" s="24"/>
      <c r="AZ44" s="24"/>
      <c r="BA44" s="24"/>
      <c r="BB44" s="24"/>
      <c r="BC44" s="24"/>
      <c r="BD44" s="9"/>
      <c r="BE44" s="26" t="s">
        <v>16</v>
      </c>
      <c r="BF44" s="27"/>
      <c r="BG44" s="27"/>
      <c r="BH44" s="27"/>
      <c r="BI44" s="27"/>
      <c r="BJ44" s="27"/>
      <c r="BK44" s="27"/>
      <c r="BL44" s="28"/>
      <c r="BM44" s="1"/>
      <c r="BN44" s="1"/>
      <c r="BO44" s="6"/>
    </row>
    <row r="45" spans="1:67" ht="10.5" customHeight="1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4"/>
      <c r="AP45" s="25"/>
      <c r="AQ45" s="25"/>
      <c r="AR45" s="25"/>
      <c r="AS45" s="25"/>
      <c r="AT45" s="25"/>
      <c r="AU45" s="25"/>
      <c r="AV45" s="7"/>
      <c r="AW45" s="4"/>
      <c r="AX45" s="25"/>
      <c r="AY45" s="25"/>
      <c r="AZ45" s="25"/>
      <c r="BA45" s="25"/>
      <c r="BB45" s="25"/>
      <c r="BC45" s="25"/>
      <c r="BD45" s="7"/>
      <c r="BE45" s="29"/>
      <c r="BF45" s="30"/>
      <c r="BG45" s="30"/>
      <c r="BH45" s="30"/>
      <c r="BI45" s="30"/>
      <c r="BJ45" s="30"/>
      <c r="BK45" s="30"/>
      <c r="BL45" s="31"/>
      <c r="BM45" s="1"/>
      <c r="BN45" s="1"/>
      <c r="BO45" s="6"/>
    </row>
    <row r="46" spans="1:67" ht="10.5" customHeight="1" x14ac:dyDescent="0.25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5"/>
      <c r="AP46" s="24" t="s">
        <v>34</v>
      </c>
      <c r="AQ46" s="24"/>
      <c r="AR46" s="24"/>
      <c r="AS46" s="24"/>
      <c r="AT46" s="24"/>
      <c r="AU46" s="24"/>
      <c r="AV46" s="9"/>
      <c r="AW46" s="5"/>
      <c r="AX46" s="24" t="s">
        <v>35</v>
      </c>
      <c r="AY46" s="24"/>
      <c r="AZ46" s="24"/>
      <c r="BA46" s="24"/>
      <c r="BB46" s="24"/>
      <c r="BC46" s="24"/>
      <c r="BD46" s="9"/>
      <c r="BE46" s="26" t="s">
        <v>24</v>
      </c>
      <c r="BF46" s="27"/>
      <c r="BG46" s="27"/>
      <c r="BH46" s="27"/>
      <c r="BI46" s="27"/>
      <c r="BJ46" s="27"/>
      <c r="BK46" s="27"/>
      <c r="BL46" s="28"/>
      <c r="BM46" s="1"/>
      <c r="BN46" s="1"/>
      <c r="BO46" s="6"/>
    </row>
    <row r="47" spans="1:67" ht="10.5" customHeight="1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4"/>
      <c r="AP47" s="25"/>
      <c r="AQ47" s="25"/>
      <c r="AR47" s="25"/>
      <c r="AS47" s="25"/>
      <c r="AT47" s="25"/>
      <c r="AU47" s="25"/>
      <c r="AV47" s="7"/>
      <c r="AW47" s="4"/>
      <c r="AX47" s="25"/>
      <c r="AY47" s="25"/>
      <c r="AZ47" s="25"/>
      <c r="BA47" s="25"/>
      <c r="BB47" s="25"/>
      <c r="BC47" s="25"/>
      <c r="BD47" s="7"/>
      <c r="BE47" s="29"/>
      <c r="BF47" s="30"/>
      <c r="BG47" s="30"/>
      <c r="BH47" s="30"/>
      <c r="BI47" s="30"/>
      <c r="BJ47" s="30"/>
      <c r="BK47" s="30"/>
      <c r="BL47" s="31"/>
      <c r="BM47" s="1"/>
      <c r="BN47" s="1"/>
      <c r="BO47" s="6"/>
    </row>
    <row r="48" spans="1:67" ht="10.5" customHeight="1" x14ac:dyDescent="0.25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5"/>
      <c r="AP48" s="24" t="s">
        <v>35</v>
      </c>
      <c r="AQ48" s="24"/>
      <c r="AR48" s="24"/>
      <c r="AS48" s="24"/>
      <c r="AT48" s="24"/>
      <c r="AU48" s="24"/>
      <c r="AV48" s="9"/>
      <c r="AW48" s="5"/>
      <c r="AX48" s="24" t="s">
        <v>36</v>
      </c>
      <c r="AY48" s="24"/>
      <c r="AZ48" s="24"/>
      <c r="BA48" s="24"/>
      <c r="BB48" s="24"/>
      <c r="BC48" s="24"/>
      <c r="BD48" s="9"/>
      <c r="BE48" s="26" t="s">
        <v>16</v>
      </c>
      <c r="BF48" s="27"/>
      <c r="BG48" s="27"/>
      <c r="BH48" s="27"/>
      <c r="BI48" s="27"/>
      <c r="BJ48" s="27"/>
      <c r="BK48" s="27"/>
      <c r="BL48" s="28"/>
      <c r="BM48" s="1"/>
      <c r="BN48" s="1"/>
      <c r="BO48" s="6"/>
    </row>
    <row r="49" spans="1:67" ht="10.5" customHeight="1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4"/>
      <c r="AP49" s="25"/>
      <c r="AQ49" s="25"/>
      <c r="AR49" s="25"/>
      <c r="AS49" s="25"/>
      <c r="AT49" s="25"/>
      <c r="AU49" s="25"/>
      <c r="AV49" s="7"/>
      <c r="AW49" s="4"/>
      <c r="AX49" s="25"/>
      <c r="AY49" s="25"/>
      <c r="AZ49" s="25"/>
      <c r="BA49" s="25"/>
      <c r="BB49" s="25"/>
      <c r="BC49" s="25"/>
      <c r="BD49" s="7"/>
      <c r="BE49" s="29"/>
      <c r="BF49" s="30"/>
      <c r="BG49" s="30"/>
      <c r="BH49" s="30"/>
      <c r="BI49" s="30"/>
      <c r="BJ49" s="30"/>
      <c r="BK49" s="30"/>
      <c r="BL49" s="31"/>
      <c r="BM49" s="1"/>
      <c r="BN49" s="1"/>
      <c r="BO49" s="6"/>
    </row>
    <row r="50" spans="1:67" ht="10.5" customHeight="1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5"/>
      <c r="AP50" s="24" t="s">
        <v>36</v>
      </c>
      <c r="AQ50" s="24"/>
      <c r="AR50" s="24"/>
      <c r="AS50" s="24"/>
      <c r="AT50" s="24"/>
      <c r="AU50" s="24"/>
      <c r="AV50" s="9"/>
      <c r="AW50" s="5"/>
      <c r="AX50" s="24" t="s">
        <v>37</v>
      </c>
      <c r="AY50" s="24"/>
      <c r="AZ50" s="24"/>
      <c r="BA50" s="24"/>
      <c r="BB50" s="24"/>
      <c r="BC50" s="24"/>
      <c r="BD50" s="9"/>
      <c r="BE50" s="26" t="s">
        <v>14</v>
      </c>
      <c r="BF50" s="27"/>
      <c r="BG50" s="27"/>
      <c r="BH50" s="27"/>
      <c r="BI50" s="27"/>
      <c r="BJ50" s="27"/>
      <c r="BK50" s="27"/>
      <c r="BL50" s="28"/>
      <c r="BM50" s="1"/>
      <c r="BN50" s="1"/>
      <c r="BO50" s="6"/>
    </row>
    <row r="51" spans="1:67" ht="10.5" customHeight="1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4"/>
      <c r="AP51" s="25"/>
      <c r="AQ51" s="25"/>
      <c r="AR51" s="25"/>
      <c r="AS51" s="25"/>
      <c r="AT51" s="25"/>
      <c r="AU51" s="25"/>
      <c r="AV51" s="7"/>
      <c r="AW51" s="4"/>
      <c r="AX51" s="25"/>
      <c r="AY51" s="25"/>
      <c r="AZ51" s="25"/>
      <c r="BA51" s="25"/>
      <c r="BB51" s="25"/>
      <c r="BC51" s="25"/>
      <c r="BD51" s="7"/>
      <c r="BE51" s="29"/>
      <c r="BF51" s="30"/>
      <c r="BG51" s="30"/>
      <c r="BH51" s="30"/>
      <c r="BI51" s="30"/>
      <c r="BJ51" s="30"/>
      <c r="BK51" s="30"/>
      <c r="BL51" s="31"/>
      <c r="BM51" s="1"/>
      <c r="BN51" s="1"/>
      <c r="BO51" s="6"/>
    </row>
    <row r="52" spans="1:67" ht="10.5" customHeight="1" x14ac:dyDescent="0.25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5"/>
      <c r="AP52" s="24" t="s">
        <v>37</v>
      </c>
      <c r="AQ52" s="24"/>
      <c r="AR52" s="24"/>
      <c r="AS52" s="24"/>
      <c r="AT52" s="24"/>
      <c r="AU52" s="24"/>
      <c r="AV52" s="9"/>
      <c r="AW52" s="5"/>
      <c r="AX52" s="24" t="s">
        <v>38</v>
      </c>
      <c r="AY52" s="24"/>
      <c r="AZ52" s="24"/>
      <c r="BA52" s="24"/>
      <c r="BB52" s="24"/>
      <c r="BC52" s="24"/>
      <c r="BD52" s="9"/>
      <c r="BE52" s="26" t="s">
        <v>16</v>
      </c>
      <c r="BF52" s="27"/>
      <c r="BG52" s="27"/>
      <c r="BH52" s="27"/>
      <c r="BI52" s="27"/>
      <c r="BJ52" s="27"/>
      <c r="BK52" s="27"/>
      <c r="BL52" s="28"/>
      <c r="BM52" s="1"/>
      <c r="BN52" s="1"/>
      <c r="BO52" s="6"/>
    </row>
    <row r="53" spans="1:67" ht="10.5" customHeight="1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4"/>
      <c r="AP53" s="25"/>
      <c r="AQ53" s="25"/>
      <c r="AR53" s="25"/>
      <c r="AS53" s="25"/>
      <c r="AT53" s="25"/>
      <c r="AU53" s="25"/>
      <c r="AV53" s="7"/>
      <c r="AW53" s="4"/>
      <c r="AX53" s="25"/>
      <c r="AY53" s="25"/>
      <c r="AZ53" s="25"/>
      <c r="BA53" s="25"/>
      <c r="BB53" s="25"/>
      <c r="BC53" s="25"/>
      <c r="BD53" s="7"/>
      <c r="BE53" s="29"/>
      <c r="BF53" s="30"/>
      <c r="BG53" s="30"/>
      <c r="BH53" s="30"/>
      <c r="BI53" s="30"/>
      <c r="BJ53" s="30"/>
      <c r="BK53" s="30"/>
      <c r="BL53" s="31"/>
      <c r="BM53" s="1"/>
      <c r="BN53" s="1"/>
      <c r="BO53" s="6"/>
    </row>
    <row r="54" spans="1:67" ht="10.5" customHeight="1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5"/>
      <c r="AP54" s="24" t="s">
        <v>38</v>
      </c>
      <c r="AQ54" s="24"/>
      <c r="AR54" s="24"/>
      <c r="AS54" s="24"/>
      <c r="AT54" s="24"/>
      <c r="AU54" s="24"/>
      <c r="AV54" s="9"/>
      <c r="AW54" s="5"/>
      <c r="AX54" s="24" t="s">
        <v>39</v>
      </c>
      <c r="AY54" s="24"/>
      <c r="AZ54" s="24"/>
      <c r="BA54" s="24"/>
      <c r="BB54" s="24"/>
      <c r="BC54" s="24"/>
      <c r="BD54" s="9"/>
      <c r="BE54" s="26" t="s">
        <v>14</v>
      </c>
      <c r="BF54" s="27"/>
      <c r="BG54" s="27"/>
      <c r="BH54" s="27"/>
      <c r="BI54" s="27"/>
      <c r="BJ54" s="27"/>
      <c r="BK54" s="27"/>
      <c r="BL54" s="28"/>
      <c r="BM54" s="1"/>
      <c r="BN54" s="1"/>
      <c r="BO54" s="6"/>
    </row>
    <row r="55" spans="1:67" ht="10.5" customHeight="1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4"/>
      <c r="AP55" s="25"/>
      <c r="AQ55" s="25"/>
      <c r="AR55" s="25"/>
      <c r="AS55" s="25"/>
      <c r="AT55" s="25"/>
      <c r="AU55" s="25"/>
      <c r="AV55" s="7"/>
      <c r="AW55" s="4"/>
      <c r="AX55" s="25"/>
      <c r="AY55" s="25"/>
      <c r="AZ55" s="25"/>
      <c r="BA55" s="25"/>
      <c r="BB55" s="25"/>
      <c r="BC55" s="25"/>
      <c r="BD55" s="7"/>
      <c r="BE55" s="29"/>
      <c r="BF55" s="30"/>
      <c r="BG55" s="30"/>
      <c r="BH55" s="30"/>
      <c r="BI55" s="30"/>
      <c r="BJ55" s="30"/>
      <c r="BK55" s="30"/>
      <c r="BL55" s="31"/>
      <c r="BM55" s="1"/>
      <c r="BN55" s="1"/>
      <c r="BO55" s="6"/>
    </row>
    <row r="56" spans="1:67" ht="10.5" customHeight="1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5"/>
      <c r="AP56" s="24" t="s">
        <v>39</v>
      </c>
      <c r="AQ56" s="24"/>
      <c r="AR56" s="24"/>
      <c r="AS56" s="24"/>
      <c r="AT56" s="24"/>
      <c r="AU56" s="24"/>
      <c r="AV56" s="9"/>
      <c r="AW56" s="5"/>
      <c r="AX56" s="24" t="s">
        <v>40</v>
      </c>
      <c r="AY56" s="24"/>
      <c r="AZ56" s="24"/>
      <c r="BA56" s="24"/>
      <c r="BB56" s="24"/>
      <c r="BC56" s="24"/>
      <c r="BD56" s="9"/>
      <c r="BE56" s="26" t="s">
        <v>12</v>
      </c>
      <c r="BF56" s="27"/>
      <c r="BG56" s="27"/>
      <c r="BH56" s="27"/>
      <c r="BI56" s="27"/>
      <c r="BJ56" s="27"/>
      <c r="BK56" s="27"/>
      <c r="BL56" s="28"/>
      <c r="BM56" s="1"/>
      <c r="BN56" s="1"/>
      <c r="BO56" s="6"/>
    </row>
    <row r="57" spans="1:67" ht="10.5" customHeight="1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4"/>
      <c r="AP57" s="25"/>
      <c r="AQ57" s="25"/>
      <c r="AR57" s="25"/>
      <c r="AS57" s="25"/>
      <c r="AT57" s="25"/>
      <c r="AU57" s="25"/>
      <c r="AV57" s="7"/>
      <c r="AW57" s="4"/>
      <c r="AX57" s="25"/>
      <c r="AY57" s="25"/>
      <c r="AZ57" s="25"/>
      <c r="BA57" s="25"/>
      <c r="BB57" s="25"/>
      <c r="BC57" s="25"/>
      <c r="BD57" s="7"/>
      <c r="BE57" s="29"/>
      <c r="BF57" s="30"/>
      <c r="BG57" s="30"/>
      <c r="BH57" s="30"/>
      <c r="BI57" s="30"/>
      <c r="BJ57" s="30"/>
      <c r="BK57" s="30"/>
      <c r="BL57" s="31"/>
      <c r="BM57" s="1"/>
      <c r="BN57" s="1"/>
      <c r="BO57" s="6"/>
    </row>
    <row r="58" spans="1:67" ht="10.5" customHeight="1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5"/>
      <c r="AP58" s="24" t="s">
        <v>40</v>
      </c>
      <c r="AQ58" s="24"/>
      <c r="AR58" s="24"/>
      <c r="AS58" s="24"/>
      <c r="AT58" s="24"/>
      <c r="AU58" s="24"/>
      <c r="AV58" s="9"/>
      <c r="AW58" s="5"/>
      <c r="AX58" s="24" t="s">
        <v>41</v>
      </c>
      <c r="AY58" s="24"/>
      <c r="AZ58" s="24"/>
      <c r="BA58" s="24"/>
      <c r="BB58" s="24"/>
      <c r="BC58" s="24"/>
      <c r="BD58" s="9"/>
      <c r="BE58" s="26" t="s">
        <v>14</v>
      </c>
      <c r="BF58" s="27"/>
      <c r="BG58" s="27"/>
      <c r="BH58" s="27"/>
      <c r="BI58" s="27"/>
      <c r="BJ58" s="27"/>
      <c r="BK58" s="27"/>
      <c r="BL58" s="28"/>
      <c r="BM58" s="1"/>
      <c r="BN58" s="1"/>
      <c r="BO58" s="6"/>
    </row>
    <row r="59" spans="1:67" ht="10.5" customHeight="1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4"/>
      <c r="AP59" s="25"/>
      <c r="AQ59" s="25"/>
      <c r="AR59" s="25"/>
      <c r="AS59" s="25"/>
      <c r="AT59" s="25"/>
      <c r="AU59" s="25"/>
      <c r="AV59" s="7"/>
      <c r="AW59" s="4"/>
      <c r="AX59" s="25"/>
      <c r="AY59" s="25"/>
      <c r="AZ59" s="25"/>
      <c r="BA59" s="25"/>
      <c r="BB59" s="25"/>
      <c r="BC59" s="25"/>
      <c r="BD59" s="7"/>
      <c r="BE59" s="29"/>
      <c r="BF59" s="30"/>
      <c r="BG59" s="30"/>
      <c r="BH59" s="30"/>
      <c r="BI59" s="30"/>
      <c r="BJ59" s="30"/>
      <c r="BK59" s="30"/>
      <c r="BL59" s="31"/>
      <c r="BM59" s="1"/>
      <c r="BN59" s="1"/>
      <c r="BO59" s="6"/>
    </row>
    <row r="60" spans="1:67" ht="10.5" customHeight="1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5"/>
      <c r="AP60" s="24" t="s">
        <v>41</v>
      </c>
      <c r="AQ60" s="24"/>
      <c r="AR60" s="24"/>
      <c r="AS60" s="24"/>
      <c r="AT60" s="24"/>
      <c r="AU60" s="24"/>
      <c r="AV60" s="9"/>
      <c r="AW60" s="5"/>
      <c r="AX60" s="24" t="s">
        <v>42</v>
      </c>
      <c r="AY60" s="24"/>
      <c r="AZ60" s="24"/>
      <c r="BA60" s="24"/>
      <c r="BB60" s="24"/>
      <c r="BC60" s="24"/>
      <c r="BD60" s="9"/>
      <c r="BE60" s="26" t="s">
        <v>12</v>
      </c>
      <c r="BF60" s="27"/>
      <c r="BG60" s="27"/>
      <c r="BH60" s="27"/>
      <c r="BI60" s="27"/>
      <c r="BJ60" s="27"/>
      <c r="BK60" s="27"/>
      <c r="BL60" s="28"/>
      <c r="BM60" s="1"/>
      <c r="BN60" s="1"/>
      <c r="BO60" s="6"/>
    </row>
    <row r="61" spans="1:67" ht="10.5" customHeight="1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4"/>
      <c r="AP61" s="25"/>
      <c r="AQ61" s="25"/>
      <c r="AR61" s="25"/>
      <c r="AS61" s="25"/>
      <c r="AT61" s="25"/>
      <c r="AU61" s="25"/>
      <c r="AV61" s="7"/>
      <c r="AW61" s="4"/>
      <c r="AX61" s="25"/>
      <c r="AY61" s="25"/>
      <c r="AZ61" s="25"/>
      <c r="BA61" s="25"/>
      <c r="BB61" s="25"/>
      <c r="BC61" s="25"/>
      <c r="BD61" s="7"/>
      <c r="BE61" s="29"/>
      <c r="BF61" s="30"/>
      <c r="BG61" s="30"/>
      <c r="BH61" s="30"/>
      <c r="BI61" s="30"/>
      <c r="BJ61" s="30"/>
      <c r="BK61" s="30"/>
      <c r="BL61" s="31"/>
      <c r="BM61" s="1"/>
      <c r="BN61" s="1"/>
      <c r="BO61" s="6"/>
    </row>
    <row r="62" spans="1:67" x14ac:dyDescent="0.25">
      <c r="A62" s="4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7"/>
    </row>
    <row r="64" spans="1:67" x14ac:dyDescent="0.25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9"/>
    </row>
    <row r="65" spans="1:67" ht="18.75" x14ac:dyDescent="0.3">
      <c r="A65" s="3"/>
      <c r="B65" s="10" t="s">
        <v>0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32" t="s">
        <v>43</v>
      </c>
      <c r="D67" s="32"/>
      <c r="E67" s="32" t="s">
        <v>44</v>
      </c>
      <c r="F67" s="32"/>
      <c r="G67" s="32"/>
      <c r="H67" s="32"/>
      <c r="I67" s="32"/>
      <c r="J67" s="32"/>
      <c r="K67" s="32" t="s">
        <v>45</v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 t="s">
        <v>46</v>
      </c>
      <c r="AF67" s="32"/>
      <c r="AG67" s="32"/>
      <c r="AH67" s="32"/>
      <c r="AI67" s="32"/>
      <c r="AJ67" s="32"/>
      <c r="AK67" s="32"/>
      <c r="AL67" s="32"/>
      <c r="AM67" s="32"/>
      <c r="AN67" s="32" t="s">
        <v>47</v>
      </c>
      <c r="AO67" s="32"/>
      <c r="AP67" s="32"/>
      <c r="AQ67" s="32"/>
      <c r="AR67" s="32"/>
      <c r="AS67" s="32" t="s">
        <v>48</v>
      </c>
      <c r="AT67" s="32"/>
      <c r="AU67" s="32"/>
      <c r="AV67" s="32"/>
      <c r="AW67" s="32"/>
      <c r="AX67" s="32" t="s">
        <v>49</v>
      </c>
      <c r="AY67" s="32"/>
      <c r="AZ67" s="32"/>
      <c r="BA67" s="32"/>
      <c r="BB67" s="32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23">
        <v>1</v>
      </c>
      <c r="D69" s="23"/>
      <c r="E69" s="23">
        <v>2</v>
      </c>
      <c r="F69" s="23"/>
      <c r="G69" s="23"/>
      <c r="H69" s="23"/>
      <c r="I69" s="23"/>
      <c r="J69" s="23"/>
      <c r="K69" s="23">
        <v>3</v>
      </c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>
        <v>4</v>
      </c>
      <c r="AF69" s="23"/>
      <c r="AG69" s="23"/>
      <c r="AH69" s="23"/>
      <c r="AI69" s="23"/>
      <c r="AJ69" s="23"/>
      <c r="AK69" s="23"/>
      <c r="AL69" s="23"/>
      <c r="AM69" s="23"/>
      <c r="AN69" s="22">
        <v>5</v>
      </c>
      <c r="AO69" s="22"/>
      <c r="AP69" s="22"/>
      <c r="AQ69" s="22"/>
      <c r="AR69" s="22"/>
      <c r="AS69" s="22">
        <v>6</v>
      </c>
      <c r="AT69" s="22"/>
      <c r="AU69" s="22"/>
      <c r="AV69" s="22"/>
      <c r="AW69" s="22"/>
      <c r="AX69" s="22">
        <v>7</v>
      </c>
      <c r="AY69" s="22"/>
      <c r="AZ69" s="22"/>
      <c r="BA69" s="22"/>
      <c r="BB69" s="22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16">
        <v>1</v>
      </c>
      <c r="D70" s="16"/>
      <c r="E70" s="20" t="s">
        <v>9</v>
      </c>
      <c r="F70" s="20"/>
      <c r="G70" s="20"/>
      <c r="H70" s="20"/>
      <c r="I70" s="20"/>
      <c r="J70" s="20"/>
      <c r="K70" s="16" t="s">
        <v>10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21">
        <v>11.5</v>
      </c>
      <c r="AF70" s="21"/>
      <c r="AG70" s="21"/>
      <c r="AH70" s="21"/>
      <c r="AI70" s="21"/>
      <c r="AJ70" s="21"/>
      <c r="AK70" s="21"/>
      <c r="AL70" s="21"/>
      <c r="AM70" s="21"/>
      <c r="AN70" s="16" t="s">
        <v>11</v>
      </c>
      <c r="AO70" s="16"/>
      <c r="AP70" s="16"/>
      <c r="AQ70" s="16"/>
      <c r="AR70" s="16"/>
      <c r="AS70" s="16" t="s">
        <v>55</v>
      </c>
      <c r="AT70" s="16"/>
      <c r="AU70" s="16"/>
      <c r="AV70" s="16"/>
      <c r="AW70" s="16"/>
      <c r="AX70" s="16" t="s">
        <v>51</v>
      </c>
      <c r="AY70" s="16"/>
      <c r="AZ70" s="16"/>
      <c r="BA70" s="16"/>
      <c r="BB70" s="16"/>
      <c r="BC70" s="1"/>
      <c r="BD70" s="17" t="s">
        <v>50</v>
      </c>
      <c r="BE70" s="18"/>
      <c r="BF70" s="18"/>
      <c r="BG70" s="18"/>
      <c r="BH70" s="18"/>
      <c r="BI70" s="18"/>
      <c r="BJ70" s="18"/>
      <c r="BK70" s="18"/>
      <c r="BL70" s="18"/>
      <c r="BM70" s="18"/>
      <c r="BN70" s="19"/>
      <c r="BO70" s="6"/>
    </row>
    <row r="71" spans="1:67" x14ac:dyDescent="0.25">
      <c r="A71" s="3"/>
      <c r="B71" s="1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 t="s">
        <v>55</v>
      </c>
      <c r="AO71" s="16"/>
      <c r="AP71" s="16"/>
      <c r="AQ71" s="16"/>
      <c r="AR71" s="16"/>
      <c r="AS71" s="16" t="s">
        <v>56</v>
      </c>
      <c r="AT71" s="16"/>
      <c r="AU71" s="16"/>
      <c r="AV71" s="16"/>
      <c r="AW71" s="16"/>
      <c r="AX71" s="16" t="s">
        <v>51</v>
      </c>
      <c r="AY71" s="16"/>
      <c r="AZ71" s="16"/>
      <c r="BA71" s="16"/>
      <c r="BB71" s="16"/>
      <c r="BC71" s="1"/>
      <c r="BD71" s="17" t="s">
        <v>51</v>
      </c>
      <c r="BE71" s="18"/>
      <c r="BF71" s="19"/>
      <c r="BG71" s="17" t="s">
        <v>12</v>
      </c>
      <c r="BH71" s="18"/>
      <c r="BI71" s="18"/>
      <c r="BJ71" s="18"/>
      <c r="BK71" s="18"/>
      <c r="BL71" s="18"/>
      <c r="BM71" s="18"/>
      <c r="BN71" s="19"/>
      <c r="BO71" s="6"/>
    </row>
    <row r="72" spans="1:67" x14ac:dyDescent="0.25">
      <c r="A72" s="3"/>
      <c r="B72" s="1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 t="s">
        <v>56</v>
      </c>
      <c r="AO72" s="16"/>
      <c r="AP72" s="16"/>
      <c r="AQ72" s="16"/>
      <c r="AR72" s="16"/>
      <c r="AS72" s="16" t="s">
        <v>57</v>
      </c>
      <c r="AT72" s="16"/>
      <c r="AU72" s="16"/>
      <c r="AV72" s="16"/>
      <c r="AW72" s="16"/>
      <c r="AX72" s="16" t="s">
        <v>51</v>
      </c>
      <c r="AY72" s="16"/>
      <c r="AZ72" s="16"/>
      <c r="BA72" s="16"/>
      <c r="BB72" s="16"/>
      <c r="BC72" s="1"/>
      <c r="BD72" s="17" t="s">
        <v>52</v>
      </c>
      <c r="BE72" s="18"/>
      <c r="BF72" s="19"/>
      <c r="BG72" s="17" t="s">
        <v>14</v>
      </c>
      <c r="BH72" s="18"/>
      <c r="BI72" s="18"/>
      <c r="BJ72" s="18"/>
      <c r="BK72" s="18"/>
      <c r="BL72" s="18"/>
      <c r="BM72" s="18"/>
      <c r="BN72" s="19"/>
      <c r="BO72" s="6"/>
    </row>
    <row r="73" spans="1:67" x14ac:dyDescent="0.25">
      <c r="A73" s="3"/>
      <c r="B73" s="1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 t="s">
        <v>57</v>
      </c>
      <c r="AO73" s="16"/>
      <c r="AP73" s="16"/>
      <c r="AQ73" s="16"/>
      <c r="AR73" s="16"/>
      <c r="AS73" s="16" t="s">
        <v>58</v>
      </c>
      <c r="AT73" s="16"/>
      <c r="AU73" s="16"/>
      <c r="AV73" s="16"/>
      <c r="AW73" s="16"/>
      <c r="AX73" s="16" t="s">
        <v>51</v>
      </c>
      <c r="AY73" s="16"/>
      <c r="AZ73" s="16"/>
      <c r="BA73" s="16"/>
      <c r="BB73" s="16"/>
      <c r="BC73" s="1"/>
      <c r="BD73" s="17" t="s">
        <v>53</v>
      </c>
      <c r="BE73" s="18"/>
      <c r="BF73" s="19"/>
      <c r="BG73" s="17" t="s">
        <v>24</v>
      </c>
      <c r="BH73" s="18"/>
      <c r="BI73" s="18"/>
      <c r="BJ73" s="18"/>
      <c r="BK73" s="18"/>
      <c r="BL73" s="18"/>
      <c r="BM73" s="18"/>
      <c r="BN73" s="19"/>
      <c r="BO73" s="6"/>
    </row>
    <row r="74" spans="1:67" x14ac:dyDescent="0.25">
      <c r="A74" s="3"/>
      <c r="B74" s="1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 t="s">
        <v>58</v>
      </c>
      <c r="AO74" s="16"/>
      <c r="AP74" s="16"/>
      <c r="AQ74" s="16"/>
      <c r="AR74" s="16"/>
      <c r="AS74" s="16" t="s">
        <v>59</v>
      </c>
      <c r="AT74" s="16"/>
      <c r="AU74" s="16"/>
      <c r="AV74" s="16"/>
      <c r="AW74" s="16"/>
      <c r="AX74" s="16" t="s">
        <v>51</v>
      </c>
      <c r="AY74" s="16"/>
      <c r="AZ74" s="16"/>
      <c r="BA74" s="16"/>
      <c r="BB74" s="16"/>
      <c r="BC74" s="1"/>
      <c r="BD74" s="17" t="s">
        <v>54</v>
      </c>
      <c r="BE74" s="18"/>
      <c r="BF74" s="19"/>
      <c r="BG74" s="17" t="s">
        <v>16</v>
      </c>
      <c r="BH74" s="18"/>
      <c r="BI74" s="18"/>
      <c r="BJ74" s="18"/>
      <c r="BK74" s="18"/>
      <c r="BL74" s="18"/>
      <c r="BM74" s="18"/>
      <c r="BN74" s="19"/>
      <c r="BO74" s="6"/>
    </row>
    <row r="75" spans="1:67" x14ac:dyDescent="0.25">
      <c r="A75" s="3"/>
      <c r="B75" s="1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 t="s">
        <v>59</v>
      </c>
      <c r="AO75" s="16"/>
      <c r="AP75" s="16"/>
      <c r="AQ75" s="16"/>
      <c r="AR75" s="16"/>
      <c r="AS75" s="16" t="s">
        <v>60</v>
      </c>
      <c r="AT75" s="16"/>
      <c r="AU75" s="16"/>
      <c r="AV75" s="16"/>
      <c r="AW75" s="16"/>
      <c r="AX75" s="16" t="s">
        <v>51</v>
      </c>
      <c r="AY75" s="16"/>
      <c r="AZ75" s="16"/>
      <c r="BA75" s="16"/>
      <c r="BB75" s="16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 t="s">
        <v>60</v>
      </c>
      <c r="AO76" s="16"/>
      <c r="AP76" s="16"/>
      <c r="AQ76" s="16"/>
      <c r="AR76" s="16"/>
      <c r="AS76" s="16" t="s">
        <v>61</v>
      </c>
      <c r="AT76" s="16"/>
      <c r="AU76" s="16"/>
      <c r="AV76" s="16"/>
      <c r="AW76" s="16"/>
      <c r="AX76" s="16" t="s">
        <v>51</v>
      </c>
      <c r="AY76" s="16"/>
      <c r="AZ76" s="16"/>
      <c r="BA76" s="16"/>
      <c r="BB76" s="16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 t="s">
        <v>61</v>
      </c>
      <c r="AO77" s="16"/>
      <c r="AP77" s="16"/>
      <c r="AQ77" s="16"/>
      <c r="AR77" s="16"/>
      <c r="AS77" s="16" t="s">
        <v>13</v>
      </c>
      <c r="AT77" s="16"/>
      <c r="AU77" s="16"/>
      <c r="AV77" s="16"/>
      <c r="AW77" s="16"/>
      <c r="AX77" s="16" t="s">
        <v>51</v>
      </c>
      <c r="AY77" s="16"/>
      <c r="AZ77" s="16"/>
      <c r="BA77" s="16"/>
      <c r="BB77" s="16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 t="s">
        <v>13</v>
      </c>
      <c r="AO78" s="16"/>
      <c r="AP78" s="16"/>
      <c r="AQ78" s="16"/>
      <c r="AR78" s="16"/>
      <c r="AS78" s="16" t="s">
        <v>15</v>
      </c>
      <c r="AT78" s="16"/>
      <c r="AU78" s="16"/>
      <c r="AV78" s="16"/>
      <c r="AW78" s="16"/>
      <c r="AX78" s="16" t="s">
        <v>52</v>
      </c>
      <c r="AY78" s="16"/>
      <c r="AZ78" s="16"/>
      <c r="BA78" s="16"/>
      <c r="BB78" s="16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 t="s">
        <v>15</v>
      </c>
      <c r="AO79" s="16"/>
      <c r="AP79" s="16"/>
      <c r="AQ79" s="16"/>
      <c r="AR79" s="16"/>
      <c r="AS79" s="16" t="s">
        <v>62</v>
      </c>
      <c r="AT79" s="16"/>
      <c r="AU79" s="16"/>
      <c r="AV79" s="16"/>
      <c r="AW79" s="16"/>
      <c r="AX79" s="16" t="s">
        <v>54</v>
      </c>
      <c r="AY79" s="16"/>
      <c r="AZ79" s="16"/>
      <c r="BA79" s="16"/>
      <c r="BB79" s="16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 t="s">
        <v>62</v>
      </c>
      <c r="AO80" s="16"/>
      <c r="AP80" s="16"/>
      <c r="AQ80" s="16"/>
      <c r="AR80" s="16"/>
      <c r="AS80" s="16" t="s">
        <v>63</v>
      </c>
      <c r="AT80" s="16"/>
      <c r="AU80" s="16"/>
      <c r="AV80" s="16"/>
      <c r="AW80" s="16"/>
      <c r="AX80" s="16" t="s">
        <v>54</v>
      </c>
      <c r="AY80" s="16"/>
      <c r="AZ80" s="16"/>
      <c r="BA80" s="16"/>
      <c r="BB80" s="16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 t="s">
        <v>63</v>
      </c>
      <c r="AO81" s="16"/>
      <c r="AP81" s="16"/>
      <c r="AQ81" s="16"/>
      <c r="AR81" s="16"/>
      <c r="AS81" s="16" t="s">
        <v>64</v>
      </c>
      <c r="AT81" s="16"/>
      <c r="AU81" s="16"/>
      <c r="AV81" s="16"/>
      <c r="AW81" s="16"/>
      <c r="AX81" s="16" t="s">
        <v>54</v>
      </c>
      <c r="AY81" s="16"/>
      <c r="AZ81" s="16"/>
      <c r="BA81" s="16"/>
      <c r="BB81" s="16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 t="s">
        <v>64</v>
      </c>
      <c r="AO82" s="16"/>
      <c r="AP82" s="16"/>
      <c r="AQ82" s="16"/>
      <c r="AR82" s="16"/>
      <c r="AS82" s="16" t="s">
        <v>65</v>
      </c>
      <c r="AT82" s="16"/>
      <c r="AU82" s="16"/>
      <c r="AV82" s="16"/>
      <c r="AW82" s="16"/>
      <c r="AX82" s="16" t="s">
        <v>54</v>
      </c>
      <c r="AY82" s="16"/>
      <c r="AZ82" s="16"/>
      <c r="BA82" s="16"/>
      <c r="BB82" s="16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 t="s">
        <v>65</v>
      </c>
      <c r="AO83" s="16"/>
      <c r="AP83" s="16"/>
      <c r="AQ83" s="16"/>
      <c r="AR83" s="16"/>
      <c r="AS83" s="16" t="s">
        <v>66</v>
      </c>
      <c r="AT83" s="16"/>
      <c r="AU83" s="16"/>
      <c r="AV83" s="16"/>
      <c r="AW83" s="16"/>
      <c r="AX83" s="16" t="s">
        <v>54</v>
      </c>
      <c r="AY83" s="16"/>
      <c r="AZ83" s="16"/>
      <c r="BA83" s="16"/>
      <c r="BB83" s="16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 t="s">
        <v>66</v>
      </c>
      <c r="AO84" s="16"/>
      <c r="AP84" s="16"/>
      <c r="AQ84" s="16"/>
      <c r="AR84" s="16"/>
      <c r="AS84" s="16" t="s">
        <v>67</v>
      </c>
      <c r="AT84" s="16"/>
      <c r="AU84" s="16"/>
      <c r="AV84" s="16"/>
      <c r="AW84" s="16"/>
      <c r="AX84" s="16" t="s">
        <v>54</v>
      </c>
      <c r="AY84" s="16"/>
      <c r="AZ84" s="16"/>
      <c r="BA84" s="16"/>
      <c r="BB84" s="16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 t="s">
        <v>67</v>
      </c>
      <c r="AO85" s="16"/>
      <c r="AP85" s="16"/>
      <c r="AQ85" s="16"/>
      <c r="AR85" s="16"/>
      <c r="AS85" s="16" t="s">
        <v>17</v>
      </c>
      <c r="AT85" s="16"/>
      <c r="AU85" s="16"/>
      <c r="AV85" s="16"/>
      <c r="AW85" s="16"/>
      <c r="AX85" s="16" t="s">
        <v>54</v>
      </c>
      <c r="AY85" s="16"/>
      <c r="AZ85" s="16"/>
      <c r="BA85" s="16"/>
      <c r="BB85" s="16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 t="s">
        <v>17</v>
      </c>
      <c r="AO86" s="16"/>
      <c r="AP86" s="16"/>
      <c r="AQ86" s="16"/>
      <c r="AR86" s="16"/>
      <c r="AS86" s="16" t="s">
        <v>68</v>
      </c>
      <c r="AT86" s="16"/>
      <c r="AU86" s="16"/>
      <c r="AV86" s="16"/>
      <c r="AW86" s="16"/>
      <c r="AX86" s="16" t="s">
        <v>52</v>
      </c>
      <c r="AY86" s="16"/>
      <c r="AZ86" s="16"/>
      <c r="BA86" s="16"/>
      <c r="BB86" s="16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 t="s">
        <v>68</v>
      </c>
      <c r="AO87" s="16"/>
      <c r="AP87" s="16"/>
      <c r="AQ87" s="16"/>
      <c r="AR87" s="16"/>
      <c r="AS87" s="16" t="s">
        <v>69</v>
      </c>
      <c r="AT87" s="16"/>
      <c r="AU87" s="16"/>
      <c r="AV87" s="16"/>
      <c r="AW87" s="16"/>
      <c r="AX87" s="16" t="s">
        <v>52</v>
      </c>
      <c r="AY87" s="16"/>
      <c r="AZ87" s="16"/>
      <c r="BA87" s="16"/>
      <c r="BB87" s="16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 t="s">
        <v>69</v>
      </c>
      <c r="AO88" s="16"/>
      <c r="AP88" s="16"/>
      <c r="AQ88" s="16"/>
      <c r="AR88" s="16"/>
      <c r="AS88" s="16" t="s">
        <v>18</v>
      </c>
      <c r="AT88" s="16"/>
      <c r="AU88" s="16"/>
      <c r="AV88" s="16"/>
      <c r="AW88" s="16"/>
      <c r="AX88" s="16" t="s">
        <v>52</v>
      </c>
      <c r="AY88" s="16"/>
      <c r="AZ88" s="16"/>
      <c r="BA88" s="16"/>
      <c r="BB88" s="16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 t="s">
        <v>18</v>
      </c>
      <c r="AO89" s="16"/>
      <c r="AP89" s="16"/>
      <c r="AQ89" s="16"/>
      <c r="AR89" s="16"/>
      <c r="AS89" s="16" t="s">
        <v>70</v>
      </c>
      <c r="AT89" s="16"/>
      <c r="AU89" s="16"/>
      <c r="AV89" s="16"/>
      <c r="AW89" s="16"/>
      <c r="AX89" s="16" t="s">
        <v>51</v>
      </c>
      <c r="AY89" s="16"/>
      <c r="AZ89" s="16"/>
      <c r="BA89" s="16"/>
      <c r="BB89" s="16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 t="s">
        <v>70</v>
      </c>
      <c r="AO90" s="16"/>
      <c r="AP90" s="16"/>
      <c r="AQ90" s="16"/>
      <c r="AR90" s="16"/>
      <c r="AS90" s="16" t="s">
        <v>71</v>
      </c>
      <c r="AT90" s="16"/>
      <c r="AU90" s="16"/>
      <c r="AV90" s="16"/>
      <c r="AW90" s="16"/>
      <c r="AX90" s="16" t="s">
        <v>51</v>
      </c>
      <c r="AY90" s="16"/>
      <c r="AZ90" s="16"/>
      <c r="BA90" s="16"/>
      <c r="BB90" s="16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 t="s">
        <v>71</v>
      </c>
      <c r="AO91" s="16"/>
      <c r="AP91" s="16"/>
      <c r="AQ91" s="16"/>
      <c r="AR91" s="16"/>
      <c r="AS91" s="16" t="s">
        <v>72</v>
      </c>
      <c r="AT91" s="16"/>
      <c r="AU91" s="16"/>
      <c r="AV91" s="16"/>
      <c r="AW91" s="16"/>
      <c r="AX91" s="16" t="s">
        <v>51</v>
      </c>
      <c r="AY91" s="16"/>
      <c r="AZ91" s="16"/>
      <c r="BA91" s="16"/>
      <c r="BB91" s="16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 t="s">
        <v>72</v>
      </c>
      <c r="AO92" s="16"/>
      <c r="AP92" s="16"/>
      <c r="AQ92" s="16"/>
      <c r="AR92" s="16"/>
      <c r="AS92" s="16" t="s">
        <v>73</v>
      </c>
      <c r="AT92" s="16"/>
      <c r="AU92" s="16"/>
      <c r="AV92" s="16"/>
      <c r="AW92" s="16"/>
      <c r="AX92" s="16" t="s">
        <v>51</v>
      </c>
      <c r="AY92" s="16"/>
      <c r="AZ92" s="16"/>
      <c r="BA92" s="16"/>
      <c r="BB92" s="16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 t="s">
        <v>73</v>
      </c>
      <c r="AO93" s="16"/>
      <c r="AP93" s="16"/>
      <c r="AQ93" s="16"/>
      <c r="AR93" s="16"/>
      <c r="AS93" s="16" t="s">
        <v>19</v>
      </c>
      <c r="AT93" s="16"/>
      <c r="AU93" s="16"/>
      <c r="AV93" s="16"/>
      <c r="AW93" s="16"/>
      <c r="AX93" s="16" t="s">
        <v>51</v>
      </c>
      <c r="AY93" s="16"/>
      <c r="AZ93" s="16"/>
      <c r="BA93" s="16"/>
      <c r="BB93" s="16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 t="s">
        <v>19</v>
      </c>
      <c r="AO94" s="16"/>
      <c r="AP94" s="16"/>
      <c r="AQ94" s="16"/>
      <c r="AR94" s="16"/>
      <c r="AS94" s="16" t="s">
        <v>20</v>
      </c>
      <c r="AT94" s="16"/>
      <c r="AU94" s="16"/>
      <c r="AV94" s="16"/>
      <c r="AW94" s="16"/>
      <c r="AX94" s="16" t="s">
        <v>54</v>
      </c>
      <c r="AY94" s="16"/>
      <c r="AZ94" s="16"/>
      <c r="BA94" s="16"/>
      <c r="BB94" s="16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 t="s">
        <v>20</v>
      </c>
      <c r="AO95" s="16"/>
      <c r="AP95" s="16"/>
      <c r="AQ95" s="16"/>
      <c r="AR95" s="16"/>
      <c r="AS95" s="16" t="s">
        <v>21</v>
      </c>
      <c r="AT95" s="16"/>
      <c r="AU95" s="16"/>
      <c r="AV95" s="16"/>
      <c r="AW95" s="16"/>
      <c r="AX95" s="16" t="s">
        <v>52</v>
      </c>
      <c r="AY95" s="16"/>
      <c r="AZ95" s="16"/>
      <c r="BA95" s="16"/>
      <c r="BB95" s="16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 t="s">
        <v>21</v>
      </c>
      <c r="AO96" s="16"/>
      <c r="AP96" s="16"/>
      <c r="AQ96" s="16"/>
      <c r="AR96" s="16"/>
      <c r="AS96" s="16" t="s">
        <v>22</v>
      </c>
      <c r="AT96" s="16"/>
      <c r="AU96" s="16"/>
      <c r="AV96" s="16"/>
      <c r="AW96" s="16"/>
      <c r="AX96" s="16" t="s">
        <v>51</v>
      </c>
      <c r="AY96" s="16"/>
      <c r="AZ96" s="16"/>
      <c r="BA96" s="16"/>
      <c r="BB96" s="16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 t="s">
        <v>22</v>
      </c>
      <c r="AO97" s="16"/>
      <c r="AP97" s="16"/>
      <c r="AQ97" s="16"/>
      <c r="AR97" s="16"/>
      <c r="AS97" s="16" t="s">
        <v>74</v>
      </c>
      <c r="AT97" s="16"/>
      <c r="AU97" s="16"/>
      <c r="AV97" s="16"/>
      <c r="AW97" s="16"/>
      <c r="AX97" s="16" t="s">
        <v>52</v>
      </c>
      <c r="AY97" s="16"/>
      <c r="AZ97" s="16"/>
      <c r="BA97" s="16"/>
      <c r="BB97" s="16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 t="s">
        <v>74</v>
      </c>
      <c r="AO98" s="16"/>
      <c r="AP98" s="16"/>
      <c r="AQ98" s="16"/>
      <c r="AR98" s="16"/>
      <c r="AS98" s="16" t="s">
        <v>23</v>
      </c>
      <c r="AT98" s="16"/>
      <c r="AU98" s="16"/>
      <c r="AV98" s="16"/>
      <c r="AW98" s="16"/>
      <c r="AX98" s="16" t="s">
        <v>52</v>
      </c>
      <c r="AY98" s="16"/>
      <c r="AZ98" s="16"/>
      <c r="BA98" s="16"/>
      <c r="BB98" s="16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 t="s">
        <v>23</v>
      </c>
      <c r="AO99" s="16"/>
      <c r="AP99" s="16"/>
      <c r="AQ99" s="16"/>
      <c r="AR99" s="16"/>
      <c r="AS99" s="16" t="s">
        <v>25</v>
      </c>
      <c r="AT99" s="16"/>
      <c r="AU99" s="16"/>
      <c r="AV99" s="16"/>
      <c r="AW99" s="16"/>
      <c r="AX99" s="16" t="s">
        <v>53</v>
      </c>
      <c r="AY99" s="16"/>
      <c r="AZ99" s="16"/>
      <c r="BA99" s="16"/>
      <c r="BB99" s="16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 t="s">
        <v>25</v>
      </c>
      <c r="AO100" s="16"/>
      <c r="AP100" s="16"/>
      <c r="AQ100" s="16"/>
      <c r="AR100" s="16"/>
      <c r="AS100" s="16" t="s">
        <v>26</v>
      </c>
      <c r="AT100" s="16"/>
      <c r="AU100" s="16"/>
      <c r="AV100" s="16"/>
      <c r="AW100" s="16"/>
      <c r="AX100" s="16" t="s">
        <v>54</v>
      </c>
      <c r="AY100" s="16"/>
      <c r="AZ100" s="16"/>
      <c r="BA100" s="16"/>
      <c r="BB100" s="16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 t="s">
        <v>26</v>
      </c>
      <c r="AO101" s="16"/>
      <c r="AP101" s="16"/>
      <c r="AQ101" s="16"/>
      <c r="AR101" s="16"/>
      <c r="AS101" s="16" t="s">
        <v>27</v>
      </c>
      <c r="AT101" s="16"/>
      <c r="AU101" s="16"/>
      <c r="AV101" s="16"/>
      <c r="AW101" s="16"/>
      <c r="AX101" s="16" t="s">
        <v>52</v>
      </c>
      <c r="AY101" s="16"/>
      <c r="AZ101" s="16"/>
      <c r="BA101" s="16"/>
      <c r="BB101" s="16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 t="s">
        <v>27</v>
      </c>
      <c r="AO102" s="16"/>
      <c r="AP102" s="16"/>
      <c r="AQ102" s="16"/>
      <c r="AR102" s="16"/>
      <c r="AS102" s="16" t="s">
        <v>75</v>
      </c>
      <c r="AT102" s="16"/>
      <c r="AU102" s="16"/>
      <c r="AV102" s="16"/>
      <c r="AW102" s="16"/>
      <c r="AX102" s="16" t="s">
        <v>53</v>
      </c>
      <c r="AY102" s="16"/>
      <c r="AZ102" s="16"/>
      <c r="BA102" s="16"/>
      <c r="BB102" s="16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 t="s">
        <v>75</v>
      </c>
      <c r="AO103" s="16"/>
      <c r="AP103" s="16"/>
      <c r="AQ103" s="16"/>
      <c r="AR103" s="16"/>
      <c r="AS103" s="16" t="s">
        <v>76</v>
      </c>
      <c r="AT103" s="16"/>
      <c r="AU103" s="16"/>
      <c r="AV103" s="16"/>
      <c r="AW103" s="16"/>
      <c r="AX103" s="16" t="s">
        <v>53</v>
      </c>
      <c r="AY103" s="16"/>
      <c r="AZ103" s="16"/>
      <c r="BA103" s="16"/>
      <c r="BB103" s="16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 t="s">
        <v>76</v>
      </c>
      <c r="AO104" s="16"/>
      <c r="AP104" s="16"/>
      <c r="AQ104" s="16"/>
      <c r="AR104" s="16"/>
      <c r="AS104" s="16" t="s">
        <v>28</v>
      </c>
      <c r="AT104" s="16"/>
      <c r="AU104" s="16"/>
      <c r="AV104" s="16"/>
      <c r="AW104" s="16"/>
      <c r="AX104" s="16" t="s">
        <v>53</v>
      </c>
      <c r="AY104" s="16"/>
      <c r="AZ104" s="16"/>
      <c r="BA104" s="16"/>
      <c r="BB104" s="16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 t="s">
        <v>28</v>
      </c>
      <c r="AO105" s="16"/>
      <c r="AP105" s="16"/>
      <c r="AQ105" s="16"/>
      <c r="AR105" s="16"/>
      <c r="AS105" s="16" t="s">
        <v>29</v>
      </c>
      <c r="AT105" s="16"/>
      <c r="AU105" s="16"/>
      <c r="AV105" s="16"/>
      <c r="AW105" s="16"/>
      <c r="AX105" s="16" t="s">
        <v>54</v>
      </c>
      <c r="AY105" s="16"/>
      <c r="AZ105" s="16"/>
      <c r="BA105" s="16"/>
      <c r="BB105" s="16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 t="s">
        <v>29</v>
      </c>
      <c r="AO106" s="16"/>
      <c r="AP106" s="16"/>
      <c r="AQ106" s="16"/>
      <c r="AR106" s="16"/>
      <c r="AS106" s="16" t="s">
        <v>30</v>
      </c>
      <c r="AT106" s="16"/>
      <c r="AU106" s="16"/>
      <c r="AV106" s="16"/>
      <c r="AW106" s="16"/>
      <c r="AX106" s="16" t="s">
        <v>52</v>
      </c>
      <c r="AY106" s="16"/>
      <c r="AZ106" s="16"/>
      <c r="BA106" s="16"/>
      <c r="BB106" s="16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 t="s">
        <v>30</v>
      </c>
      <c r="AO107" s="16"/>
      <c r="AP107" s="16"/>
      <c r="AQ107" s="16"/>
      <c r="AR107" s="16"/>
      <c r="AS107" s="16" t="s">
        <v>31</v>
      </c>
      <c r="AT107" s="16"/>
      <c r="AU107" s="16"/>
      <c r="AV107" s="16"/>
      <c r="AW107" s="16"/>
      <c r="AX107" s="16" t="s">
        <v>53</v>
      </c>
      <c r="AY107" s="16"/>
      <c r="AZ107" s="16"/>
      <c r="BA107" s="16"/>
      <c r="BB107" s="16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 t="s">
        <v>31</v>
      </c>
      <c r="AO108" s="16"/>
      <c r="AP108" s="16"/>
      <c r="AQ108" s="16"/>
      <c r="AR108" s="16"/>
      <c r="AS108" s="16" t="s">
        <v>32</v>
      </c>
      <c r="AT108" s="16"/>
      <c r="AU108" s="16"/>
      <c r="AV108" s="16"/>
      <c r="AW108" s="16"/>
      <c r="AX108" s="16" t="s">
        <v>54</v>
      </c>
      <c r="AY108" s="16"/>
      <c r="AZ108" s="16"/>
      <c r="BA108" s="16"/>
      <c r="BB108" s="16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 t="s">
        <v>32</v>
      </c>
      <c r="AO109" s="16"/>
      <c r="AP109" s="16"/>
      <c r="AQ109" s="16"/>
      <c r="AR109" s="16"/>
      <c r="AS109" s="16" t="s">
        <v>33</v>
      </c>
      <c r="AT109" s="16"/>
      <c r="AU109" s="16"/>
      <c r="AV109" s="16"/>
      <c r="AW109" s="16"/>
      <c r="AX109" s="16" t="s">
        <v>53</v>
      </c>
      <c r="AY109" s="16"/>
      <c r="AZ109" s="16"/>
      <c r="BA109" s="16"/>
      <c r="BB109" s="16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 t="s">
        <v>33</v>
      </c>
      <c r="AO110" s="16"/>
      <c r="AP110" s="16"/>
      <c r="AQ110" s="16"/>
      <c r="AR110" s="16"/>
      <c r="AS110" s="16" t="s">
        <v>34</v>
      </c>
      <c r="AT110" s="16"/>
      <c r="AU110" s="16"/>
      <c r="AV110" s="16"/>
      <c r="AW110" s="16"/>
      <c r="AX110" s="16" t="s">
        <v>54</v>
      </c>
      <c r="AY110" s="16"/>
      <c r="AZ110" s="16"/>
      <c r="BA110" s="16"/>
      <c r="BB110" s="16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 t="s">
        <v>34</v>
      </c>
      <c r="AO111" s="16"/>
      <c r="AP111" s="16"/>
      <c r="AQ111" s="16"/>
      <c r="AR111" s="16"/>
      <c r="AS111" s="16" t="s">
        <v>35</v>
      </c>
      <c r="AT111" s="16"/>
      <c r="AU111" s="16"/>
      <c r="AV111" s="16"/>
      <c r="AW111" s="16"/>
      <c r="AX111" s="16" t="s">
        <v>53</v>
      </c>
      <c r="AY111" s="16"/>
      <c r="AZ111" s="16"/>
      <c r="BA111" s="16"/>
      <c r="BB111" s="16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 t="s">
        <v>35</v>
      </c>
      <c r="AO112" s="16"/>
      <c r="AP112" s="16"/>
      <c r="AQ112" s="16"/>
      <c r="AR112" s="16"/>
      <c r="AS112" s="16" t="s">
        <v>36</v>
      </c>
      <c r="AT112" s="16"/>
      <c r="AU112" s="16"/>
      <c r="AV112" s="16"/>
      <c r="AW112" s="16"/>
      <c r="AX112" s="16" t="s">
        <v>54</v>
      </c>
      <c r="AY112" s="16"/>
      <c r="AZ112" s="16"/>
      <c r="BA112" s="16"/>
      <c r="BB112" s="16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 t="s">
        <v>36</v>
      </c>
      <c r="AO113" s="16"/>
      <c r="AP113" s="16"/>
      <c r="AQ113" s="16"/>
      <c r="AR113" s="16"/>
      <c r="AS113" s="16" t="s">
        <v>37</v>
      </c>
      <c r="AT113" s="16"/>
      <c r="AU113" s="16"/>
      <c r="AV113" s="16"/>
      <c r="AW113" s="16"/>
      <c r="AX113" s="16" t="s">
        <v>52</v>
      </c>
      <c r="AY113" s="16"/>
      <c r="AZ113" s="16"/>
      <c r="BA113" s="16"/>
      <c r="BB113" s="16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 t="s">
        <v>37</v>
      </c>
      <c r="AO114" s="16"/>
      <c r="AP114" s="16"/>
      <c r="AQ114" s="16"/>
      <c r="AR114" s="16"/>
      <c r="AS114" s="16" t="s">
        <v>77</v>
      </c>
      <c r="AT114" s="16"/>
      <c r="AU114" s="16"/>
      <c r="AV114" s="16"/>
      <c r="AW114" s="16"/>
      <c r="AX114" s="16" t="s">
        <v>54</v>
      </c>
      <c r="AY114" s="16"/>
      <c r="AZ114" s="16"/>
      <c r="BA114" s="16"/>
      <c r="BB114" s="16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 t="s">
        <v>77</v>
      </c>
      <c r="AO115" s="16"/>
      <c r="AP115" s="16"/>
      <c r="AQ115" s="16"/>
      <c r="AR115" s="16"/>
      <c r="AS115" s="16" t="s">
        <v>78</v>
      </c>
      <c r="AT115" s="16"/>
      <c r="AU115" s="16"/>
      <c r="AV115" s="16"/>
      <c r="AW115" s="16"/>
      <c r="AX115" s="16" t="s">
        <v>54</v>
      </c>
      <c r="AY115" s="16"/>
      <c r="AZ115" s="16"/>
      <c r="BA115" s="16"/>
      <c r="BB115" s="16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 t="s">
        <v>78</v>
      </c>
      <c r="AO116" s="16"/>
      <c r="AP116" s="16"/>
      <c r="AQ116" s="16"/>
      <c r="AR116" s="16"/>
      <c r="AS116" s="16" t="s">
        <v>79</v>
      </c>
      <c r="AT116" s="16"/>
      <c r="AU116" s="16"/>
      <c r="AV116" s="16"/>
      <c r="AW116" s="16"/>
      <c r="AX116" s="16" t="s">
        <v>54</v>
      </c>
      <c r="AY116" s="16"/>
      <c r="AZ116" s="16"/>
      <c r="BA116" s="16"/>
      <c r="BB116" s="16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 t="s">
        <v>79</v>
      </c>
      <c r="AO117" s="16"/>
      <c r="AP117" s="16"/>
      <c r="AQ117" s="16"/>
      <c r="AR117" s="16"/>
      <c r="AS117" s="16" t="s">
        <v>38</v>
      </c>
      <c r="AT117" s="16"/>
      <c r="AU117" s="16"/>
      <c r="AV117" s="16"/>
      <c r="AW117" s="16"/>
      <c r="AX117" s="16" t="s">
        <v>54</v>
      </c>
      <c r="AY117" s="16"/>
      <c r="AZ117" s="16"/>
      <c r="BA117" s="16"/>
      <c r="BB117" s="16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 t="s">
        <v>38</v>
      </c>
      <c r="AO118" s="16"/>
      <c r="AP118" s="16"/>
      <c r="AQ118" s="16"/>
      <c r="AR118" s="16"/>
      <c r="AS118" s="16" t="s">
        <v>39</v>
      </c>
      <c r="AT118" s="16"/>
      <c r="AU118" s="16"/>
      <c r="AV118" s="16"/>
      <c r="AW118" s="16"/>
      <c r="AX118" s="16" t="s">
        <v>52</v>
      </c>
      <c r="AY118" s="16"/>
      <c r="AZ118" s="16"/>
      <c r="BA118" s="16"/>
      <c r="BB118" s="16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 t="s">
        <v>39</v>
      </c>
      <c r="AO119" s="16"/>
      <c r="AP119" s="16"/>
      <c r="AQ119" s="16"/>
      <c r="AR119" s="16"/>
      <c r="AS119" s="16" t="s">
        <v>80</v>
      </c>
      <c r="AT119" s="16"/>
      <c r="AU119" s="16"/>
      <c r="AV119" s="16"/>
      <c r="AW119" s="16"/>
      <c r="AX119" s="16" t="s">
        <v>51</v>
      </c>
      <c r="AY119" s="16"/>
      <c r="AZ119" s="16"/>
      <c r="BA119" s="16"/>
      <c r="BB119" s="16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 t="s">
        <v>80</v>
      </c>
      <c r="AO120" s="16"/>
      <c r="AP120" s="16"/>
      <c r="AQ120" s="16"/>
      <c r="AR120" s="16"/>
      <c r="AS120" s="16" t="s">
        <v>81</v>
      </c>
      <c r="AT120" s="16"/>
      <c r="AU120" s="16"/>
      <c r="AV120" s="16"/>
      <c r="AW120" s="16"/>
      <c r="AX120" s="16" t="s">
        <v>51</v>
      </c>
      <c r="AY120" s="16"/>
      <c r="AZ120" s="16"/>
      <c r="BA120" s="16"/>
      <c r="BB120" s="16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 t="s">
        <v>81</v>
      </c>
      <c r="AO121" s="16"/>
      <c r="AP121" s="16"/>
      <c r="AQ121" s="16"/>
      <c r="AR121" s="16"/>
      <c r="AS121" s="16" t="s">
        <v>40</v>
      </c>
      <c r="AT121" s="16"/>
      <c r="AU121" s="16"/>
      <c r="AV121" s="16"/>
      <c r="AW121" s="16"/>
      <c r="AX121" s="16" t="s">
        <v>51</v>
      </c>
      <c r="AY121" s="16"/>
      <c r="AZ121" s="16"/>
      <c r="BA121" s="16"/>
      <c r="BB121" s="16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 t="s">
        <v>40</v>
      </c>
      <c r="AO122" s="16"/>
      <c r="AP122" s="16"/>
      <c r="AQ122" s="16"/>
      <c r="AR122" s="16"/>
      <c r="AS122" s="16" t="s">
        <v>41</v>
      </c>
      <c r="AT122" s="16"/>
      <c r="AU122" s="16"/>
      <c r="AV122" s="16"/>
      <c r="AW122" s="16"/>
      <c r="AX122" s="16" t="s">
        <v>52</v>
      </c>
      <c r="AY122" s="16"/>
      <c r="AZ122" s="16"/>
      <c r="BA122" s="16"/>
      <c r="BB122" s="16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 t="s">
        <v>41</v>
      </c>
      <c r="AO123" s="16"/>
      <c r="AP123" s="16"/>
      <c r="AQ123" s="16"/>
      <c r="AR123" s="16"/>
      <c r="AS123" s="16" t="s">
        <v>82</v>
      </c>
      <c r="AT123" s="16"/>
      <c r="AU123" s="16"/>
      <c r="AV123" s="16"/>
      <c r="AW123" s="16"/>
      <c r="AX123" s="16" t="s">
        <v>51</v>
      </c>
      <c r="AY123" s="16"/>
      <c r="AZ123" s="16"/>
      <c r="BA123" s="16"/>
      <c r="BB123" s="16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 t="s">
        <v>82</v>
      </c>
      <c r="AO124" s="16"/>
      <c r="AP124" s="16"/>
      <c r="AQ124" s="16"/>
      <c r="AR124" s="16"/>
      <c r="AS124" s="16" t="s">
        <v>83</v>
      </c>
      <c r="AT124" s="16"/>
      <c r="AU124" s="16"/>
      <c r="AV124" s="16"/>
      <c r="AW124" s="16"/>
      <c r="AX124" s="16" t="s">
        <v>51</v>
      </c>
      <c r="AY124" s="16"/>
      <c r="AZ124" s="16"/>
      <c r="BA124" s="16"/>
      <c r="BB124" s="16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3"/>
      <c r="B125" s="1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 t="s">
        <v>83</v>
      </c>
      <c r="AO125" s="16"/>
      <c r="AP125" s="16"/>
      <c r="AQ125" s="16"/>
      <c r="AR125" s="16"/>
      <c r="AS125" s="16" t="s">
        <v>84</v>
      </c>
      <c r="AT125" s="16"/>
      <c r="AU125" s="16"/>
      <c r="AV125" s="16"/>
      <c r="AW125" s="16"/>
      <c r="AX125" s="16" t="s">
        <v>51</v>
      </c>
      <c r="AY125" s="16"/>
      <c r="AZ125" s="16"/>
      <c r="BA125" s="16"/>
      <c r="BB125" s="16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6"/>
    </row>
    <row r="126" spans="1:67" x14ac:dyDescent="0.25">
      <c r="A126" s="3"/>
      <c r="B126" s="1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 t="s">
        <v>84</v>
      </c>
      <c r="AO126" s="16"/>
      <c r="AP126" s="16"/>
      <c r="AQ126" s="16"/>
      <c r="AR126" s="16"/>
      <c r="AS126" s="16" t="s">
        <v>85</v>
      </c>
      <c r="AT126" s="16"/>
      <c r="AU126" s="16"/>
      <c r="AV126" s="16"/>
      <c r="AW126" s="16"/>
      <c r="AX126" s="16" t="s">
        <v>51</v>
      </c>
      <c r="AY126" s="16"/>
      <c r="AZ126" s="16"/>
      <c r="BA126" s="16"/>
      <c r="BB126" s="16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6"/>
    </row>
    <row r="127" spans="1:67" x14ac:dyDescent="0.25">
      <c r="A127" s="3"/>
      <c r="B127" s="1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 t="s">
        <v>85</v>
      </c>
      <c r="AO127" s="16"/>
      <c r="AP127" s="16"/>
      <c r="AQ127" s="16"/>
      <c r="AR127" s="16"/>
      <c r="AS127" s="16" t="s">
        <v>42</v>
      </c>
      <c r="AT127" s="16"/>
      <c r="AU127" s="16"/>
      <c r="AV127" s="16"/>
      <c r="AW127" s="16"/>
      <c r="AX127" s="16" t="s">
        <v>51</v>
      </c>
      <c r="AY127" s="16"/>
      <c r="AZ127" s="16"/>
      <c r="BA127" s="16"/>
      <c r="BB127" s="16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6"/>
    </row>
    <row r="128" spans="1:67" x14ac:dyDescent="0.25">
      <c r="A128" s="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7"/>
    </row>
  </sheetData>
  <mergeCells count="541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BF6:BK7"/>
    <mergeCell ref="AP8:AU9"/>
    <mergeCell ref="BE8:BL9"/>
    <mergeCell ref="AX8:BC9"/>
    <mergeCell ref="AP10:AU11"/>
    <mergeCell ref="BE10:BL11"/>
    <mergeCell ref="AX10:BC11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P16:AU17"/>
    <mergeCell ref="BE16:BL17"/>
    <mergeCell ref="AX16:BC17"/>
    <mergeCell ref="AP18:AU19"/>
    <mergeCell ref="BE18:BL19"/>
    <mergeCell ref="AX18:BC19"/>
    <mergeCell ref="AP12:AU13"/>
    <mergeCell ref="BE12:BL13"/>
    <mergeCell ref="AX12:BC13"/>
    <mergeCell ref="AP14:AU15"/>
    <mergeCell ref="BE14:BL15"/>
    <mergeCell ref="AX14:BC15"/>
    <mergeCell ref="AP24:AU25"/>
    <mergeCell ref="BE24:BL25"/>
    <mergeCell ref="AX24:BC25"/>
    <mergeCell ref="AP26:AU27"/>
    <mergeCell ref="BE26:BL27"/>
    <mergeCell ref="AX26:BC27"/>
    <mergeCell ref="AP20:AU21"/>
    <mergeCell ref="BE20:BL21"/>
    <mergeCell ref="AX20:BC21"/>
    <mergeCell ref="AP22:AU23"/>
    <mergeCell ref="BE22:BL23"/>
    <mergeCell ref="AX22:BC23"/>
    <mergeCell ref="AP32:AU33"/>
    <mergeCell ref="BE32:BL33"/>
    <mergeCell ref="AX32:BC33"/>
    <mergeCell ref="AP34:AU35"/>
    <mergeCell ref="BE34:BL35"/>
    <mergeCell ref="AX34:BC35"/>
    <mergeCell ref="AP28:AU29"/>
    <mergeCell ref="BE28:BL29"/>
    <mergeCell ref="AX28:BC29"/>
    <mergeCell ref="AP30:AU31"/>
    <mergeCell ref="BE30:BL31"/>
    <mergeCell ref="AX30:BC31"/>
    <mergeCell ref="AP40:AU41"/>
    <mergeCell ref="BE40:BL41"/>
    <mergeCell ref="AX40:BC41"/>
    <mergeCell ref="AP42:AU43"/>
    <mergeCell ref="BE42:BL43"/>
    <mergeCell ref="AX42:BC43"/>
    <mergeCell ref="AP36:AU37"/>
    <mergeCell ref="BE36:BL37"/>
    <mergeCell ref="AX36:BC37"/>
    <mergeCell ref="AP38:AU39"/>
    <mergeCell ref="BE38:BL39"/>
    <mergeCell ref="AX38:BC39"/>
    <mergeCell ref="AP48:AU49"/>
    <mergeCell ref="BE48:BL49"/>
    <mergeCell ref="AX48:BC49"/>
    <mergeCell ref="AP50:AU51"/>
    <mergeCell ref="BE50:BL51"/>
    <mergeCell ref="AX50:BC51"/>
    <mergeCell ref="AP44:AU45"/>
    <mergeCell ref="BE44:BL45"/>
    <mergeCell ref="AX44:BC45"/>
    <mergeCell ref="AP46:AU47"/>
    <mergeCell ref="BE46:BL47"/>
    <mergeCell ref="AX46:BC47"/>
    <mergeCell ref="AP56:AU57"/>
    <mergeCell ref="BE56:BL57"/>
    <mergeCell ref="AX56:BC57"/>
    <mergeCell ref="AP58:AU59"/>
    <mergeCell ref="BE58:BL59"/>
    <mergeCell ref="AX58:BC59"/>
    <mergeCell ref="AP52:AU53"/>
    <mergeCell ref="BE52:BL53"/>
    <mergeCell ref="AX52:BC53"/>
    <mergeCell ref="AP54:AU55"/>
    <mergeCell ref="BE54:BL55"/>
    <mergeCell ref="AX54:BC55"/>
    <mergeCell ref="C69:D69"/>
    <mergeCell ref="E69:J69"/>
    <mergeCell ref="K69:AD69"/>
    <mergeCell ref="AE69:AM69"/>
    <mergeCell ref="AN69:AR69"/>
    <mergeCell ref="AS69:AW69"/>
    <mergeCell ref="AP60:AU61"/>
    <mergeCell ref="BE60:BL61"/>
    <mergeCell ref="AX60:BC61"/>
    <mergeCell ref="C67:D68"/>
    <mergeCell ref="E67:J68"/>
    <mergeCell ref="K67:AD68"/>
    <mergeCell ref="AE67:AM68"/>
    <mergeCell ref="AN67:AR68"/>
    <mergeCell ref="AS67:AW68"/>
    <mergeCell ref="AX67:BB68"/>
    <mergeCell ref="AX69:BB69"/>
    <mergeCell ref="BD70:BN70"/>
    <mergeCell ref="BD71:BF71"/>
    <mergeCell ref="BG71:BN71"/>
    <mergeCell ref="BD72:BF72"/>
    <mergeCell ref="BG72:BN72"/>
    <mergeCell ref="AX70:BB70"/>
    <mergeCell ref="AX71:BB71"/>
    <mergeCell ref="AX72:BB72"/>
    <mergeCell ref="BD73:BF73"/>
    <mergeCell ref="BG73:BN73"/>
    <mergeCell ref="BD74:BF74"/>
    <mergeCell ref="BG74:BN74"/>
    <mergeCell ref="C70:D70"/>
    <mergeCell ref="E70:J70"/>
    <mergeCell ref="K70:AD70"/>
    <mergeCell ref="AE70:AM70"/>
    <mergeCell ref="AN70:AR70"/>
    <mergeCell ref="AS70:AW70"/>
    <mergeCell ref="C72:D72"/>
    <mergeCell ref="E72:J72"/>
    <mergeCell ref="K72:AD72"/>
    <mergeCell ref="AE72:AM72"/>
    <mergeCell ref="AN72:AR72"/>
    <mergeCell ref="AS72:AW72"/>
    <mergeCell ref="C71:D71"/>
    <mergeCell ref="E71:J71"/>
    <mergeCell ref="K71:AD71"/>
    <mergeCell ref="AE71:AM71"/>
    <mergeCell ref="AN71:AR71"/>
    <mergeCell ref="AS71:AW71"/>
    <mergeCell ref="AX73:BB73"/>
    <mergeCell ref="C74:D74"/>
    <mergeCell ref="E74:J74"/>
    <mergeCell ref="K74:AD74"/>
    <mergeCell ref="AE74:AM74"/>
    <mergeCell ref="AN74:AR74"/>
    <mergeCell ref="AS74:AW74"/>
    <mergeCell ref="AX74:BB74"/>
    <mergeCell ref="C73:D73"/>
    <mergeCell ref="E73:J73"/>
    <mergeCell ref="K73:AD73"/>
    <mergeCell ref="AE73:AM73"/>
    <mergeCell ref="AN73:AR73"/>
    <mergeCell ref="AS73:AW73"/>
    <mergeCell ref="AX75:BB75"/>
    <mergeCell ref="C76:D76"/>
    <mergeCell ref="E76:J76"/>
    <mergeCell ref="K76:AD76"/>
    <mergeCell ref="AE76:AM76"/>
    <mergeCell ref="AN76:AR76"/>
    <mergeCell ref="AS76:AW76"/>
    <mergeCell ref="AX76:BB76"/>
    <mergeCell ref="C75:D75"/>
    <mergeCell ref="E75:J75"/>
    <mergeCell ref="K75:AD75"/>
    <mergeCell ref="AE75:AM75"/>
    <mergeCell ref="AN75:AR75"/>
    <mergeCell ref="AS75:AW75"/>
    <mergeCell ref="AX77:BB77"/>
    <mergeCell ref="C78:D78"/>
    <mergeCell ref="E78:J78"/>
    <mergeCell ref="K78:AD78"/>
    <mergeCell ref="AE78:AM78"/>
    <mergeCell ref="AN78:AR78"/>
    <mergeCell ref="AS78:AW78"/>
    <mergeCell ref="AX78:BB78"/>
    <mergeCell ref="C77:D77"/>
    <mergeCell ref="E77:J77"/>
    <mergeCell ref="K77:AD77"/>
    <mergeCell ref="AE77:AM77"/>
    <mergeCell ref="AN77:AR77"/>
    <mergeCell ref="AS77:AW77"/>
    <mergeCell ref="AX79:BB79"/>
    <mergeCell ref="C80:D80"/>
    <mergeCell ref="E80:J80"/>
    <mergeCell ref="K80:AD80"/>
    <mergeCell ref="AE80:AM80"/>
    <mergeCell ref="AN80:AR80"/>
    <mergeCell ref="AS80:AW80"/>
    <mergeCell ref="AX80:BB80"/>
    <mergeCell ref="C79:D79"/>
    <mergeCell ref="E79:J79"/>
    <mergeCell ref="K79:AD79"/>
    <mergeCell ref="AE79:AM79"/>
    <mergeCell ref="AN79:AR79"/>
    <mergeCell ref="AS79:AW79"/>
    <mergeCell ref="AX81:BB81"/>
    <mergeCell ref="C82:D82"/>
    <mergeCell ref="E82:J82"/>
    <mergeCell ref="K82:AD82"/>
    <mergeCell ref="AE82:AM82"/>
    <mergeCell ref="AN82:AR82"/>
    <mergeCell ref="AS82:AW82"/>
    <mergeCell ref="AX82:BB82"/>
    <mergeCell ref="C81:D81"/>
    <mergeCell ref="E81:J81"/>
    <mergeCell ref="K81:AD81"/>
    <mergeCell ref="AE81:AM81"/>
    <mergeCell ref="AN81:AR81"/>
    <mergeCell ref="AS81:AW81"/>
    <mergeCell ref="AX83:BB83"/>
    <mergeCell ref="C84:D84"/>
    <mergeCell ref="E84:J84"/>
    <mergeCell ref="K84:AD84"/>
    <mergeCell ref="AE84:AM84"/>
    <mergeCell ref="AN84:AR84"/>
    <mergeCell ref="AS84:AW84"/>
    <mergeCell ref="AX84:BB84"/>
    <mergeCell ref="C83:D83"/>
    <mergeCell ref="E83:J83"/>
    <mergeCell ref="K83:AD83"/>
    <mergeCell ref="AE83:AM83"/>
    <mergeCell ref="AN83:AR83"/>
    <mergeCell ref="AS83:AW83"/>
    <mergeCell ref="AX85:BB85"/>
    <mergeCell ref="C86:D86"/>
    <mergeCell ref="E86:J86"/>
    <mergeCell ref="K86:AD86"/>
    <mergeCell ref="AE86:AM86"/>
    <mergeCell ref="AN86:AR86"/>
    <mergeCell ref="AS86:AW86"/>
    <mergeCell ref="AX86:BB86"/>
    <mergeCell ref="C85:D85"/>
    <mergeCell ref="E85:J85"/>
    <mergeCell ref="K85:AD85"/>
    <mergeCell ref="AE85:AM85"/>
    <mergeCell ref="AN85:AR85"/>
    <mergeCell ref="AS85:AW85"/>
    <mergeCell ref="AX87:BB87"/>
    <mergeCell ref="C88:D88"/>
    <mergeCell ref="E88:J88"/>
    <mergeCell ref="K88:AD88"/>
    <mergeCell ref="AE88:AM88"/>
    <mergeCell ref="AN88:AR88"/>
    <mergeCell ref="AS88:AW88"/>
    <mergeCell ref="AX88:BB88"/>
    <mergeCell ref="C87:D87"/>
    <mergeCell ref="E87:J87"/>
    <mergeCell ref="K87:AD87"/>
    <mergeCell ref="AE87:AM87"/>
    <mergeCell ref="AN87:AR87"/>
    <mergeCell ref="AS87:AW87"/>
    <mergeCell ref="AX89:BB89"/>
    <mergeCell ref="C90:D90"/>
    <mergeCell ref="E90:J90"/>
    <mergeCell ref="K90:AD90"/>
    <mergeCell ref="AE90:AM90"/>
    <mergeCell ref="AN90:AR90"/>
    <mergeCell ref="AS90:AW90"/>
    <mergeCell ref="AX90:BB90"/>
    <mergeCell ref="C89:D89"/>
    <mergeCell ref="E89:J89"/>
    <mergeCell ref="K89:AD89"/>
    <mergeCell ref="AE89:AM89"/>
    <mergeCell ref="AN89:AR89"/>
    <mergeCell ref="AS89:AW89"/>
    <mergeCell ref="AX91:BB91"/>
    <mergeCell ref="C92:D92"/>
    <mergeCell ref="E92:J92"/>
    <mergeCell ref="K92:AD92"/>
    <mergeCell ref="AE92:AM92"/>
    <mergeCell ref="AN92:AR92"/>
    <mergeCell ref="AS92:AW92"/>
    <mergeCell ref="AX92:BB92"/>
    <mergeCell ref="C91:D91"/>
    <mergeCell ref="E91:J91"/>
    <mergeCell ref="K91:AD91"/>
    <mergeCell ref="AE91:AM91"/>
    <mergeCell ref="AN91:AR91"/>
    <mergeCell ref="AS91:AW91"/>
    <mergeCell ref="AX93:BB93"/>
    <mergeCell ref="C94:D94"/>
    <mergeCell ref="E94:J94"/>
    <mergeCell ref="K94:AD94"/>
    <mergeCell ref="AE94:AM94"/>
    <mergeCell ref="AN94:AR94"/>
    <mergeCell ref="AS94:AW94"/>
    <mergeCell ref="AX94:BB94"/>
    <mergeCell ref="C93:D93"/>
    <mergeCell ref="E93:J93"/>
    <mergeCell ref="K93:AD93"/>
    <mergeCell ref="AE93:AM93"/>
    <mergeCell ref="AN93:AR93"/>
    <mergeCell ref="AS93:AW93"/>
    <mergeCell ref="AX95:BB95"/>
    <mergeCell ref="C96:D96"/>
    <mergeCell ref="E96:J96"/>
    <mergeCell ref="K96:AD96"/>
    <mergeCell ref="AE96:AM96"/>
    <mergeCell ref="AN96:AR96"/>
    <mergeCell ref="AS96:AW96"/>
    <mergeCell ref="AX96:BB96"/>
    <mergeCell ref="C95:D95"/>
    <mergeCell ref="E95:J95"/>
    <mergeCell ref="K95:AD95"/>
    <mergeCell ref="AE95:AM95"/>
    <mergeCell ref="AN95:AR95"/>
    <mergeCell ref="AS95:AW95"/>
    <mergeCell ref="AX97:BB97"/>
    <mergeCell ref="C98:D98"/>
    <mergeCell ref="E98:J98"/>
    <mergeCell ref="K98:AD98"/>
    <mergeCell ref="AE98:AM98"/>
    <mergeCell ref="AN98:AR98"/>
    <mergeCell ref="AS98:AW98"/>
    <mergeCell ref="AX98:BB98"/>
    <mergeCell ref="C97:D97"/>
    <mergeCell ref="E97:J97"/>
    <mergeCell ref="K97:AD97"/>
    <mergeCell ref="AE97:AM97"/>
    <mergeCell ref="AN97:AR97"/>
    <mergeCell ref="AS97:AW97"/>
    <mergeCell ref="AX99:BB99"/>
    <mergeCell ref="C100:D100"/>
    <mergeCell ref="E100:J100"/>
    <mergeCell ref="K100:AD100"/>
    <mergeCell ref="AE100:AM100"/>
    <mergeCell ref="AN100:AR100"/>
    <mergeCell ref="AS100:AW100"/>
    <mergeCell ref="AX100:BB100"/>
    <mergeCell ref="C99:D99"/>
    <mergeCell ref="E99:J99"/>
    <mergeCell ref="K99:AD99"/>
    <mergeCell ref="AE99:AM99"/>
    <mergeCell ref="AN99:AR99"/>
    <mergeCell ref="AS99:AW99"/>
    <mergeCell ref="AX101:BB101"/>
    <mergeCell ref="C102:D102"/>
    <mergeCell ref="E102:J102"/>
    <mergeCell ref="K102:AD102"/>
    <mergeCell ref="AE102:AM102"/>
    <mergeCell ref="AN102:AR102"/>
    <mergeCell ref="AS102:AW102"/>
    <mergeCell ref="AX102:BB102"/>
    <mergeCell ref="C101:D101"/>
    <mergeCell ref="E101:J101"/>
    <mergeCell ref="K101:AD101"/>
    <mergeCell ref="AE101:AM101"/>
    <mergeCell ref="AN101:AR101"/>
    <mergeCell ref="AS101:AW101"/>
    <mergeCell ref="AX103:BB103"/>
    <mergeCell ref="C104:D104"/>
    <mergeCell ref="E104:J104"/>
    <mergeCell ref="K104:AD104"/>
    <mergeCell ref="AE104:AM104"/>
    <mergeCell ref="AN104:AR104"/>
    <mergeCell ref="AS104:AW104"/>
    <mergeCell ref="AX104:BB104"/>
    <mergeCell ref="C103:D103"/>
    <mergeCell ref="E103:J103"/>
    <mergeCell ref="K103:AD103"/>
    <mergeCell ref="AE103:AM103"/>
    <mergeCell ref="AN103:AR103"/>
    <mergeCell ref="AS103:AW103"/>
    <mergeCell ref="AX105:BB105"/>
    <mergeCell ref="C106:D106"/>
    <mergeCell ref="E106:J106"/>
    <mergeCell ref="K106:AD106"/>
    <mergeCell ref="AE106:AM106"/>
    <mergeCell ref="AN106:AR106"/>
    <mergeCell ref="AS106:AW106"/>
    <mergeCell ref="AX106:BB106"/>
    <mergeCell ref="C105:D105"/>
    <mergeCell ref="E105:J105"/>
    <mergeCell ref="K105:AD105"/>
    <mergeCell ref="AE105:AM105"/>
    <mergeCell ref="AN105:AR105"/>
    <mergeCell ref="AS105:AW105"/>
    <mergeCell ref="AX107:BB107"/>
    <mergeCell ref="C108:D108"/>
    <mergeCell ref="E108:J108"/>
    <mergeCell ref="K108:AD108"/>
    <mergeCell ref="AE108:AM108"/>
    <mergeCell ref="AN108:AR108"/>
    <mergeCell ref="AS108:AW108"/>
    <mergeCell ref="AX108:BB108"/>
    <mergeCell ref="C107:D107"/>
    <mergeCell ref="E107:J107"/>
    <mergeCell ref="K107:AD107"/>
    <mergeCell ref="AE107:AM107"/>
    <mergeCell ref="AN107:AR107"/>
    <mergeCell ref="AS107:AW107"/>
    <mergeCell ref="AX109:BB109"/>
    <mergeCell ref="C110:D110"/>
    <mergeCell ref="E110:J110"/>
    <mergeCell ref="K110:AD110"/>
    <mergeCell ref="AE110:AM110"/>
    <mergeCell ref="AN110:AR110"/>
    <mergeCell ref="AS110:AW110"/>
    <mergeCell ref="AX110:BB110"/>
    <mergeCell ref="C109:D109"/>
    <mergeCell ref="E109:J109"/>
    <mergeCell ref="K109:AD109"/>
    <mergeCell ref="AE109:AM109"/>
    <mergeCell ref="AN109:AR109"/>
    <mergeCell ref="AS109:AW109"/>
    <mergeCell ref="AX111:BB111"/>
    <mergeCell ref="C112:D112"/>
    <mergeCell ref="E112:J112"/>
    <mergeCell ref="K112:AD112"/>
    <mergeCell ref="AE112:AM112"/>
    <mergeCell ref="AN112:AR112"/>
    <mergeCell ref="AS112:AW112"/>
    <mergeCell ref="AX112:BB112"/>
    <mergeCell ref="C111:D111"/>
    <mergeCell ref="E111:J111"/>
    <mergeCell ref="K111:AD111"/>
    <mergeCell ref="AE111:AM111"/>
    <mergeCell ref="AN111:AR111"/>
    <mergeCell ref="AS111:AW111"/>
    <mergeCell ref="AX113:BB113"/>
    <mergeCell ref="C114:D114"/>
    <mergeCell ref="E114:J114"/>
    <mergeCell ref="K114:AD114"/>
    <mergeCell ref="AE114:AM114"/>
    <mergeCell ref="AN114:AR114"/>
    <mergeCell ref="AS114:AW114"/>
    <mergeCell ref="AX114:BB114"/>
    <mergeCell ref="C113:D113"/>
    <mergeCell ref="E113:J113"/>
    <mergeCell ref="K113:AD113"/>
    <mergeCell ref="AE113:AM113"/>
    <mergeCell ref="AN113:AR113"/>
    <mergeCell ref="AS113:AW113"/>
    <mergeCell ref="AX115:BB115"/>
    <mergeCell ref="C116:D116"/>
    <mergeCell ref="E116:J116"/>
    <mergeCell ref="K116:AD116"/>
    <mergeCell ref="AE116:AM116"/>
    <mergeCell ref="AN116:AR116"/>
    <mergeCell ref="AS116:AW116"/>
    <mergeCell ref="AX116:BB116"/>
    <mergeCell ref="C115:D115"/>
    <mergeCell ref="E115:J115"/>
    <mergeCell ref="K115:AD115"/>
    <mergeCell ref="AE115:AM115"/>
    <mergeCell ref="AN115:AR115"/>
    <mergeCell ref="AS115:AW115"/>
    <mergeCell ref="AX117:BB117"/>
    <mergeCell ref="C118:D118"/>
    <mergeCell ref="E118:J118"/>
    <mergeCell ref="K118:AD118"/>
    <mergeCell ref="AE118:AM118"/>
    <mergeCell ref="AN118:AR118"/>
    <mergeCell ref="AS118:AW118"/>
    <mergeCell ref="AX118:BB118"/>
    <mergeCell ref="C117:D117"/>
    <mergeCell ref="E117:J117"/>
    <mergeCell ref="K117:AD117"/>
    <mergeCell ref="AE117:AM117"/>
    <mergeCell ref="AN117:AR117"/>
    <mergeCell ref="AS117:AW117"/>
    <mergeCell ref="AX119:BB119"/>
    <mergeCell ref="C120:D120"/>
    <mergeCell ref="E120:J120"/>
    <mergeCell ref="K120:AD120"/>
    <mergeCell ref="AE120:AM120"/>
    <mergeCell ref="AN120:AR120"/>
    <mergeCell ref="AS120:AW120"/>
    <mergeCell ref="AX120:BB120"/>
    <mergeCell ref="C119:D119"/>
    <mergeCell ref="E119:J119"/>
    <mergeCell ref="K119:AD119"/>
    <mergeCell ref="AE119:AM119"/>
    <mergeCell ref="AN119:AR119"/>
    <mergeCell ref="AS119:AW119"/>
    <mergeCell ref="AX121:BB121"/>
    <mergeCell ref="C122:D122"/>
    <mergeCell ref="E122:J122"/>
    <mergeCell ref="K122:AD122"/>
    <mergeCell ref="AE122:AM122"/>
    <mergeCell ref="AN122:AR122"/>
    <mergeCell ref="AS122:AW122"/>
    <mergeCell ref="AX122:BB122"/>
    <mergeCell ref="C121:D121"/>
    <mergeCell ref="E121:J121"/>
    <mergeCell ref="K121:AD121"/>
    <mergeCell ref="AE121:AM121"/>
    <mergeCell ref="AN121:AR121"/>
    <mergeCell ref="AS121:AW121"/>
    <mergeCell ref="AX123:BB123"/>
    <mergeCell ref="C124:D124"/>
    <mergeCell ref="E124:J124"/>
    <mergeCell ref="K124:AD124"/>
    <mergeCell ref="AE124:AM124"/>
    <mergeCell ref="AN124:AR124"/>
    <mergeCell ref="AS124:AW124"/>
    <mergeCell ref="AX124:BB124"/>
    <mergeCell ref="C123:D123"/>
    <mergeCell ref="E123:J123"/>
    <mergeCell ref="K123:AD123"/>
    <mergeCell ref="AE123:AM123"/>
    <mergeCell ref="AN123:AR123"/>
    <mergeCell ref="AS123:AW123"/>
    <mergeCell ref="AX127:BB127"/>
    <mergeCell ref="C127:D127"/>
    <mergeCell ref="E127:J127"/>
    <mergeCell ref="K127:AD127"/>
    <mergeCell ref="AE127:AM127"/>
    <mergeCell ref="AN127:AR127"/>
    <mergeCell ref="AS127:AW127"/>
    <mergeCell ref="AX125:BB125"/>
    <mergeCell ref="C126:D126"/>
    <mergeCell ref="E126:J126"/>
    <mergeCell ref="K126:AD126"/>
    <mergeCell ref="AE126:AM126"/>
    <mergeCell ref="AN126:AR126"/>
    <mergeCell ref="AS126:AW126"/>
    <mergeCell ref="AX126:BB126"/>
    <mergeCell ref="C125:D125"/>
    <mergeCell ref="E125:J125"/>
    <mergeCell ref="K125:AD125"/>
    <mergeCell ref="AE125:AM125"/>
    <mergeCell ref="AN125:AR125"/>
    <mergeCell ref="AS125:AW125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1138B-CC00-4A40-A1A3-0A0F041F11CD}">
  <dimension ref="A1:DB7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5" t="s">
        <v>86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87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73" t="s">
        <v>11</v>
      </c>
      <c r="C6" s="74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73" t="s">
        <v>13</v>
      </c>
      <c r="AI6" s="74"/>
      <c r="AJ6" s="1"/>
      <c r="AK6" s="1"/>
      <c r="AL6" s="73" t="s">
        <v>15</v>
      </c>
      <c r="AM6" s="74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73" t="s">
        <v>17</v>
      </c>
      <c r="BO6" s="74"/>
      <c r="BP6" s="1"/>
      <c r="BQ6" s="1"/>
      <c r="BR6" s="1"/>
      <c r="BS6" s="1"/>
      <c r="BT6" s="1"/>
      <c r="BU6" s="1"/>
      <c r="BV6" s="1"/>
      <c r="BW6" s="1"/>
      <c r="BX6" s="1"/>
      <c r="BY6" s="1"/>
      <c r="BZ6" s="73" t="s">
        <v>18</v>
      </c>
      <c r="CA6" s="74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73" t="s">
        <v>19</v>
      </c>
      <c r="CU6" s="74"/>
      <c r="CV6" s="1"/>
      <c r="CW6" s="1"/>
      <c r="CX6" s="73" t="s">
        <v>20</v>
      </c>
      <c r="CY6" s="74"/>
      <c r="CZ6" s="6"/>
      <c r="DB6" s="11" t="s">
        <v>51</v>
      </c>
    </row>
    <row r="7" spans="1:106" x14ac:dyDescent="0.25">
      <c r="A7" s="3"/>
      <c r="B7" s="75"/>
      <c r="C7" s="7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75"/>
      <c r="AI7" s="76"/>
      <c r="AJ7" s="1"/>
      <c r="AK7" s="1"/>
      <c r="AL7" s="75"/>
      <c r="AM7" s="76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75"/>
      <c r="BO7" s="76"/>
      <c r="BP7" s="1"/>
      <c r="BQ7" s="1"/>
      <c r="BR7" s="1"/>
      <c r="BS7" s="1"/>
      <c r="BT7" s="1"/>
      <c r="BU7" s="1"/>
      <c r="BV7" s="1"/>
      <c r="BW7" s="1"/>
      <c r="BX7" s="1"/>
      <c r="BY7" s="1"/>
      <c r="BZ7" s="75"/>
      <c r="CA7" s="76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75"/>
      <c r="CU7" s="76"/>
      <c r="CV7" s="1"/>
      <c r="CW7" s="1"/>
      <c r="CX7" s="75"/>
      <c r="CY7" s="76"/>
      <c r="CZ7" s="6"/>
    </row>
    <row r="8" spans="1:106" x14ac:dyDescent="0.25">
      <c r="A8" s="3"/>
      <c r="B8" s="75"/>
      <c r="C8" s="76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75"/>
      <c r="AI8" s="76"/>
      <c r="AJ8" s="1"/>
      <c r="AK8" s="1"/>
      <c r="AL8" s="75"/>
      <c r="AM8" s="76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75"/>
      <c r="BO8" s="76"/>
      <c r="BP8" s="1"/>
      <c r="BQ8" s="1"/>
      <c r="BR8" s="1"/>
      <c r="BS8" s="1"/>
      <c r="BT8" s="1"/>
      <c r="BU8" s="1"/>
      <c r="BV8" s="1"/>
      <c r="BW8" s="1"/>
      <c r="BX8" s="1"/>
      <c r="BY8" s="1"/>
      <c r="BZ8" s="75"/>
      <c r="CA8" s="76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75"/>
      <c r="CU8" s="76"/>
      <c r="CV8" s="1"/>
      <c r="CW8" s="1"/>
      <c r="CX8" s="75"/>
      <c r="CY8" s="76"/>
      <c r="CZ8" s="6"/>
      <c r="DB8" s="12" t="s">
        <v>52</v>
      </c>
    </row>
    <row r="9" spans="1:106" x14ac:dyDescent="0.25">
      <c r="A9" s="3"/>
      <c r="B9" s="77"/>
      <c r="C9" s="7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77"/>
      <c r="AI9" s="78"/>
      <c r="AJ9" s="1"/>
      <c r="AK9" s="1"/>
      <c r="AL9" s="77"/>
      <c r="AM9" s="78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77"/>
      <c r="BO9" s="78"/>
      <c r="BP9" s="1"/>
      <c r="BQ9" s="1"/>
      <c r="BR9" s="1"/>
      <c r="BS9" s="1"/>
      <c r="BT9" s="1"/>
      <c r="BU9" s="1"/>
      <c r="BV9" s="1"/>
      <c r="BW9" s="1"/>
      <c r="BX9" s="1"/>
      <c r="BY9" s="1"/>
      <c r="BZ9" s="77"/>
      <c r="CA9" s="78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77"/>
      <c r="CU9" s="78"/>
      <c r="CV9" s="1"/>
      <c r="CW9" s="1"/>
      <c r="CX9" s="77"/>
      <c r="CY9" s="78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3" t="s">
        <v>53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64" t="s">
        <v>51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6"/>
      <c r="AI12" s="97" t="s">
        <v>52</v>
      </c>
      <c r="AJ12" s="98"/>
      <c r="AK12" s="98"/>
      <c r="AL12" s="99"/>
      <c r="AM12" s="106" t="s">
        <v>54</v>
      </c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8"/>
      <c r="BO12" s="97" t="s">
        <v>52</v>
      </c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9"/>
      <c r="CA12" s="64" t="s">
        <v>51</v>
      </c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6"/>
      <c r="CU12" s="106" t="s">
        <v>54</v>
      </c>
      <c r="CV12" s="107"/>
      <c r="CW12" s="107"/>
      <c r="CX12" s="108"/>
      <c r="CY12" s="1"/>
      <c r="CZ12" s="6"/>
      <c r="DB12" s="14" t="s">
        <v>54</v>
      </c>
    </row>
    <row r="13" spans="1:106" x14ac:dyDescent="0.25">
      <c r="A13" s="3"/>
      <c r="B13" s="1"/>
      <c r="C13" s="67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9"/>
      <c r="AI13" s="100"/>
      <c r="AJ13" s="101"/>
      <c r="AK13" s="101"/>
      <c r="AL13" s="102"/>
      <c r="AM13" s="109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1"/>
      <c r="BO13" s="100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2"/>
      <c r="CA13" s="67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9"/>
      <c r="CU13" s="109"/>
      <c r="CV13" s="110"/>
      <c r="CW13" s="110"/>
      <c r="CX13" s="111"/>
      <c r="CY13" s="1"/>
      <c r="CZ13" s="6"/>
    </row>
    <row r="14" spans="1:106" x14ac:dyDescent="0.25">
      <c r="A14" s="3"/>
      <c r="B14" s="1"/>
      <c r="C14" s="70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2"/>
      <c r="AI14" s="103"/>
      <c r="AJ14" s="104"/>
      <c r="AK14" s="104"/>
      <c r="AL14" s="105"/>
      <c r="AM14" s="112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4"/>
      <c r="BO14" s="103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5"/>
      <c r="CA14" s="70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2"/>
      <c r="CU14" s="112"/>
      <c r="CV14" s="113"/>
      <c r="CW14" s="113"/>
      <c r="CX14" s="114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73" t="s">
        <v>20</v>
      </c>
      <c r="C16" s="74"/>
      <c r="D16" s="1"/>
      <c r="E16" s="1"/>
      <c r="F16" s="73" t="s">
        <v>21</v>
      </c>
      <c r="G16" s="74"/>
      <c r="H16" s="1"/>
      <c r="I16" s="1"/>
      <c r="J16" s="73" t="s">
        <v>22</v>
      </c>
      <c r="K16" s="74"/>
      <c r="L16" s="1"/>
      <c r="M16" s="1"/>
      <c r="N16" s="1"/>
      <c r="O16" s="1"/>
      <c r="P16" s="1"/>
      <c r="Q16" s="1"/>
      <c r="R16" s="73" t="s">
        <v>23</v>
      </c>
      <c r="S16" s="74"/>
      <c r="T16" s="1"/>
      <c r="U16" s="1"/>
      <c r="V16" s="73" t="s">
        <v>25</v>
      </c>
      <c r="W16" s="74"/>
      <c r="X16" s="1"/>
      <c r="Y16" s="1"/>
      <c r="Z16" s="73" t="s">
        <v>26</v>
      </c>
      <c r="AA16" s="74"/>
      <c r="AB16" s="1"/>
      <c r="AC16" s="1"/>
      <c r="AD16" s="73" t="s">
        <v>27</v>
      </c>
      <c r="AE16" s="7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73" t="s">
        <v>28</v>
      </c>
      <c r="AQ16" s="74"/>
      <c r="AR16" s="1"/>
      <c r="AS16" s="1"/>
      <c r="AT16" s="73" t="s">
        <v>29</v>
      </c>
      <c r="AU16" s="74"/>
      <c r="AV16" s="1"/>
      <c r="AW16" s="1"/>
      <c r="AX16" s="73" t="s">
        <v>30</v>
      </c>
      <c r="AY16" s="74"/>
      <c r="AZ16" s="1"/>
      <c r="BA16" s="1"/>
      <c r="BB16" s="73" t="s">
        <v>31</v>
      </c>
      <c r="BC16" s="74"/>
      <c r="BD16" s="1"/>
      <c r="BE16" s="1"/>
      <c r="BF16" s="73" t="s">
        <v>32</v>
      </c>
      <c r="BG16" s="74"/>
      <c r="BH16" s="1"/>
      <c r="BI16" s="1"/>
      <c r="BJ16" s="73" t="s">
        <v>33</v>
      </c>
      <c r="BK16" s="74"/>
      <c r="BL16" s="1"/>
      <c r="BM16" s="1"/>
      <c r="BN16" s="73" t="s">
        <v>34</v>
      </c>
      <c r="BO16" s="74"/>
      <c r="BP16" s="1"/>
      <c r="BQ16" s="1"/>
      <c r="BR16" s="73" t="s">
        <v>35</v>
      </c>
      <c r="BS16" s="74"/>
      <c r="BT16" s="1"/>
      <c r="BU16" s="1"/>
      <c r="BV16" s="73" t="s">
        <v>36</v>
      </c>
      <c r="BW16" s="74"/>
      <c r="BX16" s="1"/>
      <c r="BY16" s="1"/>
      <c r="BZ16" s="73" t="s">
        <v>37</v>
      </c>
      <c r="CA16" s="74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73" t="s">
        <v>38</v>
      </c>
      <c r="CQ16" s="74"/>
      <c r="CR16" s="1"/>
      <c r="CS16" s="1"/>
      <c r="CT16" s="73" t="s">
        <v>39</v>
      </c>
      <c r="CU16" s="74"/>
      <c r="CV16" s="1"/>
      <c r="CW16" s="1"/>
      <c r="CX16" s="73" t="s">
        <v>80</v>
      </c>
      <c r="CY16" s="74"/>
      <c r="CZ16" s="6"/>
    </row>
    <row r="17" spans="1:104" x14ac:dyDescent="0.25">
      <c r="A17" s="3"/>
      <c r="B17" s="75"/>
      <c r="C17" s="76"/>
      <c r="D17" s="1"/>
      <c r="E17" s="1"/>
      <c r="F17" s="75"/>
      <c r="G17" s="76"/>
      <c r="H17" s="1"/>
      <c r="I17" s="1"/>
      <c r="J17" s="75"/>
      <c r="K17" s="76"/>
      <c r="L17" s="1"/>
      <c r="M17" s="1"/>
      <c r="N17" s="1"/>
      <c r="O17" s="1"/>
      <c r="P17" s="1"/>
      <c r="Q17" s="1"/>
      <c r="R17" s="75"/>
      <c r="S17" s="76"/>
      <c r="T17" s="1"/>
      <c r="U17" s="1"/>
      <c r="V17" s="75"/>
      <c r="W17" s="76"/>
      <c r="X17" s="1"/>
      <c r="Y17" s="1"/>
      <c r="Z17" s="75"/>
      <c r="AA17" s="76"/>
      <c r="AB17" s="1"/>
      <c r="AC17" s="1"/>
      <c r="AD17" s="75"/>
      <c r="AE17" s="76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75"/>
      <c r="AQ17" s="76"/>
      <c r="AR17" s="1"/>
      <c r="AS17" s="1"/>
      <c r="AT17" s="75"/>
      <c r="AU17" s="76"/>
      <c r="AV17" s="1"/>
      <c r="AW17" s="1"/>
      <c r="AX17" s="75"/>
      <c r="AY17" s="76"/>
      <c r="AZ17" s="1"/>
      <c r="BA17" s="1"/>
      <c r="BB17" s="75"/>
      <c r="BC17" s="76"/>
      <c r="BD17" s="1"/>
      <c r="BE17" s="1"/>
      <c r="BF17" s="75"/>
      <c r="BG17" s="76"/>
      <c r="BH17" s="1"/>
      <c r="BI17" s="1"/>
      <c r="BJ17" s="75"/>
      <c r="BK17" s="76"/>
      <c r="BL17" s="1"/>
      <c r="BM17" s="1"/>
      <c r="BN17" s="75"/>
      <c r="BO17" s="76"/>
      <c r="BP17" s="1"/>
      <c r="BQ17" s="1"/>
      <c r="BR17" s="75"/>
      <c r="BS17" s="76"/>
      <c r="BT17" s="1"/>
      <c r="BU17" s="1"/>
      <c r="BV17" s="75"/>
      <c r="BW17" s="76"/>
      <c r="BX17" s="1"/>
      <c r="BY17" s="1"/>
      <c r="BZ17" s="75"/>
      <c r="CA17" s="76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75"/>
      <c r="CQ17" s="76"/>
      <c r="CR17" s="1"/>
      <c r="CS17" s="1"/>
      <c r="CT17" s="75"/>
      <c r="CU17" s="76"/>
      <c r="CV17" s="1"/>
      <c r="CW17" s="1"/>
      <c r="CX17" s="75"/>
      <c r="CY17" s="76"/>
      <c r="CZ17" s="6"/>
    </row>
    <row r="18" spans="1:104" x14ac:dyDescent="0.25">
      <c r="A18" s="3"/>
      <c r="B18" s="75"/>
      <c r="C18" s="76"/>
      <c r="D18" s="1"/>
      <c r="E18" s="1"/>
      <c r="F18" s="75"/>
      <c r="G18" s="76"/>
      <c r="H18" s="1"/>
      <c r="I18" s="1"/>
      <c r="J18" s="75"/>
      <c r="K18" s="76"/>
      <c r="L18" s="1"/>
      <c r="M18" s="1"/>
      <c r="N18" s="1"/>
      <c r="O18" s="1"/>
      <c r="P18" s="1"/>
      <c r="Q18" s="1"/>
      <c r="R18" s="75"/>
      <c r="S18" s="76"/>
      <c r="T18" s="1"/>
      <c r="U18" s="1"/>
      <c r="V18" s="75"/>
      <c r="W18" s="76"/>
      <c r="X18" s="1"/>
      <c r="Y18" s="1"/>
      <c r="Z18" s="75"/>
      <c r="AA18" s="76"/>
      <c r="AB18" s="1"/>
      <c r="AC18" s="1"/>
      <c r="AD18" s="75"/>
      <c r="AE18" s="76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75"/>
      <c r="AQ18" s="76"/>
      <c r="AR18" s="1"/>
      <c r="AS18" s="1"/>
      <c r="AT18" s="75"/>
      <c r="AU18" s="76"/>
      <c r="AV18" s="1"/>
      <c r="AW18" s="1"/>
      <c r="AX18" s="75"/>
      <c r="AY18" s="76"/>
      <c r="AZ18" s="1"/>
      <c r="BA18" s="1"/>
      <c r="BB18" s="75"/>
      <c r="BC18" s="76"/>
      <c r="BD18" s="1"/>
      <c r="BE18" s="1"/>
      <c r="BF18" s="75"/>
      <c r="BG18" s="76"/>
      <c r="BH18" s="1"/>
      <c r="BI18" s="1"/>
      <c r="BJ18" s="75"/>
      <c r="BK18" s="76"/>
      <c r="BL18" s="1"/>
      <c r="BM18" s="1"/>
      <c r="BN18" s="75"/>
      <c r="BO18" s="76"/>
      <c r="BP18" s="1"/>
      <c r="BQ18" s="1"/>
      <c r="BR18" s="75"/>
      <c r="BS18" s="76"/>
      <c r="BT18" s="1"/>
      <c r="BU18" s="1"/>
      <c r="BV18" s="75"/>
      <c r="BW18" s="76"/>
      <c r="BX18" s="1"/>
      <c r="BY18" s="1"/>
      <c r="BZ18" s="75"/>
      <c r="CA18" s="76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75"/>
      <c r="CQ18" s="76"/>
      <c r="CR18" s="1"/>
      <c r="CS18" s="1"/>
      <c r="CT18" s="75"/>
      <c r="CU18" s="76"/>
      <c r="CV18" s="1"/>
      <c r="CW18" s="1"/>
      <c r="CX18" s="75"/>
      <c r="CY18" s="76"/>
      <c r="CZ18" s="6"/>
    </row>
    <row r="19" spans="1:104" x14ac:dyDescent="0.25">
      <c r="A19" s="3"/>
      <c r="B19" s="77"/>
      <c r="C19" s="78"/>
      <c r="D19" s="1"/>
      <c r="E19" s="1"/>
      <c r="F19" s="77"/>
      <c r="G19" s="78"/>
      <c r="H19" s="1"/>
      <c r="I19" s="1"/>
      <c r="J19" s="77"/>
      <c r="K19" s="78"/>
      <c r="L19" s="1"/>
      <c r="M19" s="1"/>
      <c r="N19" s="1"/>
      <c r="O19" s="1"/>
      <c r="P19" s="1"/>
      <c r="Q19" s="1"/>
      <c r="R19" s="77"/>
      <c r="S19" s="78"/>
      <c r="T19" s="1"/>
      <c r="U19" s="1"/>
      <c r="V19" s="77"/>
      <c r="W19" s="78"/>
      <c r="X19" s="1"/>
      <c r="Y19" s="1"/>
      <c r="Z19" s="77"/>
      <c r="AA19" s="78"/>
      <c r="AB19" s="1"/>
      <c r="AC19" s="1"/>
      <c r="AD19" s="77"/>
      <c r="AE19" s="78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77"/>
      <c r="AQ19" s="78"/>
      <c r="AR19" s="1"/>
      <c r="AS19" s="1"/>
      <c r="AT19" s="77"/>
      <c r="AU19" s="78"/>
      <c r="AV19" s="1"/>
      <c r="AW19" s="1"/>
      <c r="AX19" s="77"/>
      <c r="AY19" s="78"/>
      <c r="AZ19" s="1"/>
      <c r="BA19" s="1"/>
      <c r="BB19" s="77"/>
      <c r="BC19" s="78"/>
      <c r="BD19" s="1"/>
      <c r="BE19" s="1"/>
      <c r="BF19" s="77"/>
      <c r="BG19" s="78"/>
      <c r="BH19" s="1"/>
      <c r="BI19" s="1"/>
      <c r="BJ19" s="77"/>
      <c r="BK19" s="78"/>
      <c r="BL19" s="1"/>
      <c r="BM19" s="1"/>
      <c r="BN19" s="77"/>
      <c r="BO19" s="78"/>
      <c r="BP19" s="1"/>
      <c r="BQ19" s="1"/>
      <c r="BR19" s="77"/>
      <c r="BS19" s="78"/>
      <c r="BT19" s="1"/>
      <c r="BU19" s="1"/>
      <c r="BV19" s="77"/>
      <c r="BW19" s="78"/>
      <c r="BX19" s="1"/>
      <c r="BY19" s="1"/>
      <c r="BZ19" s="77"/>
      <c r="CA19" s="78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77"/>
      <c r="CQ19" s="78"/>
      <c r="CR19" s="1"/>
      <c r="CS19" s="1"/>
      <c r="CT19" s="77"/>
      <c r="CU19" s="78"/>
      <c r="CV19" s="1"/>
      <c r="CW19" s="1"/>
      <c r="CX19" s="77"/>
      <c r="CY19" s="78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7" t="s">
        <v>52</v>
      </c>
      <c r="D22" s="98"/>
      <c r="E22" s="98"/>
      <c r="F22" s="99"/>
      <c r="G22" s="64" t="s">
        <v>51</v>
      </c>
      <c r="H22" s="65"/>
      <c r="I22" s="65"/>
      <c r="J22" s="66"/>
      <c r="K22" s="97" t="s">
        <v>52</v>
      </c>
      <c r="L22" s="98"/>
      <c r="M22" s="98"/>
      <c r="N22" s="98"/>
      <c r="O22" s="98"/>
      <c r="P22" s="98"/>
      <c r="Q22" s="98"/>
      <c r="R22" s="99"/>
      <c r="S22" s="115" t="s">
        <v>53</v>
      </c>
      <c r="T22" s="116"/>
      <c r="U22" s="116"/>
      <c r="V22" s="117"/>
      <c r="W22" s="106" t="s">
        <v>54</v>
      </c>
      <c r="X22" s="107"/>
      <c r="Y22" s="107"/>
      <c r="Z22" s="108"/>
      <c r="AA22" s="97" t="s">
        <v>52</v>
      </c>
      <c r="AB22" s="98"/>
      <c r="AC22" s="98"/>
      <c r="AD22" s="99"/>
      <c r="AE22" s="115" t="s">
        <v>53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7"/>
      <c r="AQ22" s="106" t="s">
        <v>54</v>
      </c>
      <c r="AR22" s="107"/>
      <c r="AS22" s="107"/>
      <c r="AT22" s="108"/>
      <c r="AU22" s="97" t="s">
        <v>52</v>
      </c>
      <c r="AV22" s="98"/>
      <c r="AW22" s="98"/>
      <c r="AX22" s="99"/>
      <c r="AY22" s="115" t="s">
        <v>53</v>
      </c>
      <c r="AZ22" s="116"/>
      <c r="BA22" s="116"/>
      <c r="BB22" s="117"/>
      <c r="BC22" s="106" t="s">
        <v>54</v>
      </c>
      <c r="BD22" s="107"/>
      <c r="BE22" s="107"/>
      <c r="BF22" s="108"/>
      <c r="BG22" s="115" t="s">
        <v>53</v>
      </c>
      <c r="BH22" s="116"/>
      <c r="BI22" s="116"/>
      <c r="BJ22" s="117"/>
      <c r="BK22" s="106" t="s">
        <v>54</v>
      </c>
      <c r="BL22" s="107"/>
      <c r="BM22" s="107"/>
      <c r="BN22" s="108"/>
      <c r="BO22" s="115" t="s">
        <v>53</v>
      </c>
      <c r="BP22" s="116"/>
      <c r="BQ22" s="116"/>
      <c r="BR22" s="117"/>
      <c r="BS22" s="106" t="s">
        <v>54</v>
      </c>
      <c r="BT22" s="107"/>
      <c r="BU22" s="107"/>
      <c r="BV22" s="108"/>
      <c r="BW22" s="97" t="s">
        <v>52</v>
      </c>
      <c r="BX22" s="98"/>
      <c r="BY22" s="98"/>
      <c r="BZ22" s="99"/>
      <c r="CA22" s="106" t="s">
        <v>54</v>
      </c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8"/>
      <c r="CQ22" s="97" t="s">
        <v>52</v>
      </c>
      <c r="CR22" s="98"/>
      <c r="CS22" s="98"/>
      <c r="CT22" s="99"/>
      <c r="CU22" s="64" t="s">
        <v>51</v>
      </c>
      <c r="CV22" s="65"/>
      <c r="CW22" s="65"/>
      <c r="CX22" s="66"/>
      <c r="CY22" s="1"/>
      <c r="CZ22" s="6"/>
    </row>
    <row r="23" spans="1:104" x14ac:dyDescent="0.25">
      <c r="A23" s="3"/>
      <c r="B23" s="1"/>
      <c r="C23" s="100"/>
      <c r="D23" s="101"/>
      <c r="E23" s="101"/>
      <c r="F23" s="102"/>
      <c r="G23" s="67"/>
      <c r="H23" s="68"/>
      <c r="I23" s="68"/>
      <c r="J23" s="69"/>
      <c r="K23" s="100"/>
      <c r="L23" s="101"/>
      <c r="M23" s="101"/>
      <c r="N23" s="101"/>
      <c r="O23" s="101"/>
      <c r="P23" s="101"/>
      <c r="Q23" s="101"/>
      <c r="R23" s="102"/>
      <c r="S23" s="118"/>
      <c r="T23" s="119"/>
      <c r="U23" s="119"/>
      <c r="V23" s="120"/>
      <c r="W23" s="109"/>
      <c r="X23" s="110"/>
      <c r="Y23" s="110"/>
      <c r="Z23" s="111"/>
      <c r="AA23" s="100"/>
      <c r="AB23" s="101"/>
      <c r="AC23" s="101"/>
      <c r="AD23" s="102"/>
      <c r="AE23" s="118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20"/>
      <c r="AQ23" s="109"/>
      <c r="AR23" s="110"/>
      <c r="AS23" s="110"/>
      <c r="AT23" s="111"/>
      <c r="AU23" s="100"/>
      <c r="AV23" s="101"/>
      <c r="AW23" s="101"/>
      <c r="AX23" s="102"/>
      <c r="AY23" s="118"/>
      <c r="AZ23" s="119"/>
      <c r="BA23" s="119"/>
      <c r="BB23" s="120"/>
      <c r="BC23" s="109"/>
      <c r="BD23" s="110"/>
      <c r="BE23" s="110"/>
      <c r="BF23" s="111"/>
      <c r="BG23" s="118"/>
      <c r="BH23" s="119"/>
      <c r="BI23" s="119"/>
      <c r="BJ23" s="120"/>
      <c r="BK23" s="109"/>
      <c r="BL23" s="110"/>
      <c r="BM23" s="110"/>
      <c r="BN23" s="111"/>
      <c r="BO23" s="118"/>
      <c r="BP23" s="119"/>
      <c r="BQ23" s="119"/>
      <c r="BR23" s="120"/>
      <c r="BS23" s="109"/>
      <c r="BT23" s="110"/>
      <c r="BU23" s="110"/>
      <c r="BV23" s="111"/>
      <c r="BW23" s="100"/>
      <c r="BX23" s="101"/>
      <c r="BY23" s="101"/>
      <c r="BZ23" s="102"/>
      <c r="CA23" s="109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1"/>
      <c r="CQ23" s="100"/>
      <c r="CR23" s="101"/>
      <c r="CS23" s="101"/>
      <c r="CT23" s="102"/>
      <c r="CU23" s="67"/>
      <c r="CV23" s="68"/>
      <c r="CW23" s="68"/>
      <c r="CX23" s="69"/>
      <c r="CY23" s="1"/>
      <c r="CZ23" s="6"/>
    </row>
    <row r="24" spans="1:104" x14ac:dyDescent="0.25">
      <c r="A24" s="3"/>
      <c r="B24" s="1"/>
      <c r="C24" s="103"/>
      <c r="D24" s="104"/>
      <c r="E24" s="104"/>
      <c r="F24" s="105"/>
      <c r="G24" s="70"/>
      <c r="H24" s="71"/>
      <c r="I24" s="71"/>
      <c r="J24" s="72"/>
      <c r="K24" s="103"/>
      <c r="L24" s="104"/>
      <c r="M24" s="104"/>
      <c r="N24" s="104"/>
      <c r="O24" s="104"/>
      <c r="P24" s="104"/>
      <c r="Q24" s="104"/>
      <c r="R24" s="105"/>
      <c r="S24" s="121"/>
      <c r="T24" s="122"/>
      <c r="U24" s="122"/>
      <c r="V24" s="123"/>
      <c r="W24" s="112"/>
      <c r="X24" s="113"/>
      <c r="Y24" s="113"/>
      <c r="Z24" s="114"/>
      <c r="AA24" s="103"/>
      <c r="AB24" s="104"/>
      <c r="AC24" s="104"/>
      <c r="AD24" s="105"/>
      <c r="AE24" s="121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12"/>
      <c r="AR24" s="113"/>
      <c r="AS24" s="113"/>
      <c r="AT24" s="114"/>
      <c r="AU24" s="103"/>
      <c r="AV24" s="104"/>
      <c r="AW24" s="104"/>
      <c r="AX24" s="105"/>
      <c r="AY24" s="121"/>
      <c r="AZ24" s="122"/>
      <c r="BA24" s="122"/>
      <c r="BB24" s="123"/>
      <c r="BC24" s="112"/>
      <c r="BD24" s="113"/>
      <c r="BE24" s="113"/>
      <c r="BF24" s="114"/>
      <c r="BG24" s="121"/>
      <c r="BH24" s="122"/>
      <c r="BI24" s="122"/>
      <c r="BJ24" s="123"/>
      <c r="BK24" s="112"/>
      <c r="BL24" s="113"/>
      <c r="BM24" s="113"/>
      <c r="BN24" s="114"/>
      <c r="BO24" s="121"/>
      <c r="BP24" s="122"/>
      <c r="BQ24" s="122"/>
      <c r="BR24" s="123"/>
      <c r="BS24" s="112"/>
      <c r="BT24" s="113"/>
      <c r="BU24" s="113"/>
      <c r="BV24" s="114"/>
      <c r="BW24" s="103"/>
      <c r="BX24" s="104"/>
      <c r="BY24" s="104"/>
      <c r="BZ24" s="105"/>
      <c r="CA24" s="112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3"/>
      <c r="CO24" s="113"/>
      <c r="CP24" s="114"/>
      <c r="CQ24" s="103"/>
      <c r="CR24" s="104"/>
      <c r="CS24" s="104"/>
      <c r="CT24" s="105"/>
      <c r="CU24" s="70"/>
      <c r="CV24" s="71"/>
      <c r="CW24" s="71"/>
      <c r="CX24" s="72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73" t="s">
        <v>80</v>
      </c>
      <c r="C26" s="74"/>
      <c r="D26" s="1"/>
      <c r="E26" s="1"/>
      <c r="F26" s="1"/>
      <c r="G26" s="1"/>
      <c r="H26" s="1"/>
      <c r="I26" s="1"/>
      <c r="J26" s="73" t="s">
        <v>40</v>
      </c>
      <c r="K26" s="7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73" t="s">
        <v>42</v>
      </c>
      <c r="AI26" s="74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6"/>
    </row>
    <row r="27" spans="1:104" x14ac:dyDescent="0.25">
      <c r="A27" s="3"/>
      <c r="B27" s="75"/>
      <c r="C27" s="76"/>
      <c r="D27" s="1"/>
      <c r="E27" s="1"/>
      <c r="F27" s="1"/>
      <c r="G27" s="1"/>
      <c r="H27" s="1"/>
      <c r="I27" s="1"/>
      <c r="J27" s="75"/>
      <c r="K27" s="76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75"/>
      <c r="AI27" s="76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6"/>
    </row>
    <row r="28" spans="1:104" x14ac:dyDescent="0.25">
      <c r="A28" s="3"/>
      <c r="B28" s="75"/>
      <c r="C28" s="76"/>
      <c r="D28" s="1"/>
      <c r="E28" s="1"/>
      <c r="F28" s="1"/>
      <c r="G28" s="1"/>
      <c r="H28" s="1"/>
      <c r="I28" s="1"/>
      <c r="J28" s="75"/>
      <c r="K28" s="76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75"/>
      <c r="AI28" s="76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6"/>
    </row>
    <row r="29" spans="1:104" x14ac:dyDescent="0.25">
      <c r="A29" s="3"/>
      <c r="B29" s="77"/>
      <c r="C29" s="78"/>
      <c r="D29" s="1"/>
      <c r="E29" s="1"/>
      <c r="F29" s="1"/>
      <c r="G29" s="1"/>
      <c r="H29" s="1"/>
      <c r="I29" s="1"/>
      <c r="J29" s="77"/>
      <c r="K29" s="7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77"/>
      <c r="AI29" s="78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64" t="s">
        <v>51</v>
      </c>
      <c r="D32" s="65"/>
      <c r="E32" s="65"/>
      <c r="F32" s="65"/>
      <c r="G32" s="65"/>
      <c r="H32" s="65"/>
      <c r="I32" s="65"/>
      <c r="J32" s="66"/>
      <c r="K32" s="97" t="s">
        <v>52</v>
      </c>
      <c r="L32" s="98"/>
      <c r="M32" s="98"/>
      <c r="N32" s="99"/>
      <c r="O32" s="64" t="s">
        <v>51</v>
      </c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6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6"/>
    </row>
    <row r="33" spans="1:104" x14ac:dyDescent="0.25">
      <c r="A33" s="3"/>
      <c r="B33" s="1"/>
      <c r="C33" s="67"/>
      <c r="D33" s="68"/>
      <c r="E33" s="68"/>
      <c r="F33" s="68"/>
      <c r="G33" s="68"/>
      <c r="H33" s="68"/>
      <c r="I33" s="68"/>
      <c r="J33" s="69"/>
      <c r="K33" s="100"/>
      <c r="L33" s="101"/>
      <c r="M33" s="101"/>
      <c r="N33" s="102"/>
      <c r="O33" s="67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9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6"/>
    </row>
    <row r="34" spans="1:104" x14ac:dyDescent="0.25">
      <c r="A34" s="3"/>
      <c r="B34" s="1"/>
      <c r="C34" s="70"/>
      <c r="D34" s="71"/>
      <c r="E34" s="71"/>
      <c r="F34" s="71"/>
      <c r="G34" s="71"/>
      <c r="H34" s="71"/>
      <c r="I34" s="71"/>
      <c r="J34" s="72"/>
      <c r="K34" s="103"/>
      <c r="L34" s="104"/>
      <c r="M34" s="104"/>
      <c r="N34" s="105"/>
      <c r="O34" s="70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2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6"/>
    </row>
    <row r="35" spans="1:104" x14ac:dyDescent="0.25">
      <c r="A35" s="4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7"/>
    </row>
    <row r="37" spans="1:104" x14ac:dyDescent="0.25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9"/>
    </row>
    <row r="38" spans="1:104" ht="18.75" x14ac:dyDescent="0.3">
      <c r="A38" s="3"/>
      <c r="B38" s="10" t="s">
        <v>88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6"/>
    </row>
    <row r="39" spans="1:104" x14ac:dyDescent="0.25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6"/>
    </row>
    <row r="40" spans="1:104" x14ac:dyDescent="0.25">
      <c r="A40" s="3"/>
      <c r="B40" s="73" t="s">
        <v>11</v>
      </c>
      <c r="C40" s="74"/>
      <c r="D40" s="1"/>
      <c r="E40" s="1"/>
      <c r="F40" s="73" t="s">
        <v>55</v>
      </c>
      <c r="G40" s="74"/>
      <c r="H40" s="1"/>
      <c r="I40" s="1"/>
      <c r="J40" s="73" t="s">
        <v>56</v>
      </c>
      <c r="K40" s="74"/>
      <c r="L40" s="1"/>
      <c r="M40" s="1"/>
      <c r="N40" s="73" t="s">
        <v>57</v>
      </c>
      <c r="O40" s="74"/>
      <c r="P40" s="1"/>
      <c r="Q40" s="1"/>
      <c r="R40" s="73" t="s">
        <v>58</v>
      </c>
      <c r="S40" s="74"/>
      <c r="T40" s="1"/>
      <c r="U40" s="1"/>
      <c r="V40" s="73" t="s">
        <v>59</v>
      </c>
      <c r="W40" s="74"/>
      <c r="X40" s="1"/>
      <c r="Y40" s="1"/>
      <c r="Z40" s="73" t="s">
        <v>60</v>
      </c>
      <c r="AA40" s="74"/>
      <c r="AB40" s="1"/>
      <c r="AC40" s="1"/>
      <c r="AD40" s="73" t="s">
        <v>61</v>
      </c>
      <c r="AE40" s="74"/>
      <c r="AF40" s="1"/>
      <c r="AG40" s="1"/>
      <c r="AH40" s="73" t="s">
        <v>13</v>
      </c>
      <c r="AI40" s="74"/>
      <c r="AJ40" s="1"/>
      <c r="AK40" s="1"/>
      <c r="AL40" s="73" t="s">
        <v>15</v>
      </c>
      <c r="AM40" s="74"/>
      <c r="AN40" s="1"/>
      <c r="AO40" s="1"/>
      <c r="AP40" s="73" t="s">
        <v>62</v>
      </c>
      <c r="AQ40" s="74"/>
      <c r="AR40" s="1"/>
      <c r="AS40" s="1"/>
      <c r="AT40" s="73" t="s">
        <v>63</v>
      </c>
      <c r="AU40" s="74"/>
      <c r="AV40" s="1"/>
      <c r="AW40" s="1"/>
      <c r="AX40" s="73" t="s">
        <v>64</v>
      </c>
      <c r="AY40" s="74"/>
      <c r="AZ40" s="1"/>
      <c r="BA40" s="1"/>
      <c r="BB40" s="73" t="s">
        <v>65</v>
      </c>
      <c r="BC40" s="74"/>
      <c r="BD40" s="1"/>
      <c r="BE40" s="1"/>
      <c r="BF40" s="73" t="s">
        <v>66</v>
      </c>
      <c r="BG40" s="74"/>
      <c r="BH40" s="1"/>
      <c r="BI40" s="1"/>
      <c r="BJ40" s="73" t="s">
        <v>67</v>
      </c>
      <c r="BK40" s="74"/>
      <c r="BL40" s="1"/>
      <c r="BM40" s="1"/>
      <c r="BN40" s="73" t="s">
        <v>17</v>
      </c>
      <c r="BO40" s="74"/>
      <c r="BP40" s="1"/>
      <c r="BQ40" s="1"/>
      <c r="BR40" s="73" t="s">
        <v>68</v>
      </c>
      <c r="BS40" s="74"/>
      <c r="BT40" s="1"/>
      <c r="BU40" s="1"/>
      <c r="BV40" s="73" t="s">
        <v>69</v>
      </c>
      <c r="BW40" s="74"/>
      <c r="BX40" s="1"/>
      <c r="BY40" s="1"/>
      <c r="BZ40" s="73" t="s">
        <v>18</v>
      </c>
      <c r="CA40" s="74"/>
      <c r="CB40" s="1"/>
      <c r="CC40" s="1"/>
      <c r="CD40" s="73" t="s">
        <v>70</v>
      </c>
      <c r="CE40" s="74"/>
      <c r="CF40" s="1"/>
      <c r="CG40" s="1"/>
      <c r="CH40" s="73" t="s">
        <v>71</v>
      </c>
      <c r="CI40" s="74"/>
      <c r="CJ40" s="1"/>
      <c r="CK40" s="1"/>
      <c r="CL40" s="73" t="s">
        <v>72</v>
      </c>
      <c r="CM40" s="74"/>
      <c r="CN40" s="1"/>
      <c r="CO40" s="1"/>
      <c r="CP40" s="73" t="s">
        <v>73</v>
      </c>
      <c r="CQ40" s="74"/>
      <c r="CR40" s="1"/>
      <c r="CS40" s="1"/>
      <c r="CT40" s="73" t="s">
        <v>19</v>
      </c>
      <c r="CU40" s="74"/>
      <c r="CV40" s="1"/>
      <c r="CW40" s="1"/>
      <c r="CX40" s="73" t="s">
        <v>20</v>
      </c>
      <c r="CY40" s="74"/>
      <c r="CZ40" s="6"/>
    </row>
    <row r="41" spans="1:104" x14ac:dyDescent="0.25">
      <c r="A41" s="3"/>
      <c r="B41" s="75"/>
      <c r="C41" s="76"/>
      <c r="D41" s="1"/>
      <c r="E41" s="1"/>
      <c r="F41" s="75"/>
      <c r="G41" s="76"/>
      <c r="H41" s="1"/>
      <c r="I41" s="1"/>
      <c r="J41" s="75"/>
      <c r="K41" s="76"/>
      <c r="L41" s="1"/>
      <c r="M41" s="1"/>
      <c r="N41" s="75"/>
      <c r="O41" s="76"/>
      <c r="P41" s="1"/>
      <c r="Q41" s="1"/>
      <c r="R41" s="75"/>
      <c r="S41" s="76"/>
      <c r="T41" s="1"/>
      <c r="U41" s="1"/>
      <c r="V41" s="75"/>
      <c r="W41" s="76"/>
      <c r="X41" s="1"/>
      <c r="Y41" s="1"/>
      <c r="Z41" s="75"/>
      <c r="AA41" s="76"/>
      <c r="AB41" s="1"/>
      <c r="AC41" s="1"/>
      <c r="AD41" s="75"/>
      <c r="AE41" s="76"/>
      <c r="AF41" s="1"/>
      <c r="AG41" s="1"/>
      <c r="AH41" s="75"/>
      <c r="AI41" s="76"/>
      <c r="AJ41" s="1"/>
      <c r="AK41" s="1"/>
      <c r="AL41" s="75"/>
      <c r="AM41" s="76"/>
      <c r="AN41" s="1"/>
      <c r="AO41" s="1"/>
      <c r="AP41" s="75"/>
      <c r="AQ41" s="76"/>
      <c r="AR41" s="1"/>
      <c r="AS41" s="1"/>
      <c r="AT41" s="75"/>
      <c r="AU41" s="76"/>
      <c r="AV41" s="1"/>
      <c r="AW41" s="1"/>
      <c r="AX41" s="75"/>
      <c r="AY41" s="76"/>
      <c r="AZ41" s="1"/>
      <c r="BA41" s="1"/>
      <c r="BB41" s="75"/>
      <c r="BC41" s="76"/>
      <c r="BD41" s="1"/>
      <c r="BE41" s="1"/>
      <c r="BF41" s="75"/>
      <c r="BG41" s="76"/>
      <c r="BH41" s="1"/>
      <c r="BI41" s="1"/>
      <c r="BJ41" s="75"/>
      <c r="BK41" s="76"/>
      <c r="BL41" s="1"/>
      <c r="BM41" s="1"/>
      <c r="BN41" s="75"/>
      <c r="BO41" s="76"/>
      <c r="BP41" s="1"/>
      <c r="BQ41" s="1"/>
      <c r="BR41" s="75"/>
      <c r="BS41" s="76"/>
      <c r="BT41" s="1"/>
      <c r="BU41" s="1"/>
      <c r="BV41" s="75"/>
      <c r="BW41" s="76"/>
      <c r="BX41" s="1"/>
      <c r="BY41" s="1"/>
      <c r="BZ41" s="75"/>
      <c r="CA41" s="76"/>
      <c r="CB41" s="1"/>
      <c r="CC41" s="1"/>
      <c r="CD41" s="75"/>
      <c r="CE41" s="76"/>
      <c r="CF41" s="1"/>
      <c r="CG41" s="1"/>
      <c r="CH41" s="75"/>
      <c r="CI41" s="76"/>
      <c r="CJ41" s="1"/>
      <c r="CK41" s="1"/>
      <c r="CL41" s="75"/>
      <c r="CM41" s="76"/>
      <c r="CN41" s="1"/>
      <c r="CO41" s="1"/>
      <c r="CP41" s="75"/>
      <c r="CQ41" s="76"/>
      <c r="CR41" s="1"/>
      <c r="CS41" s="1"/>
      <c r="CT41" s="75"/>
      <c r="CU41" s="76"/>
      <c r="CV41" s="1"/>
      <c r="CW41" s="1"/>
      <c r="CX41" s="75"/>
      <c r="CY41" s="76"/>
      <c r="CZ41" s="6"/>
    </row>
    <row r="42" spans="1:104" x14ac:dyDescent="0.25">
      <c r="A42" s="3"/>
      <c r="B42" s="75"/>
      <c r="C42" s="76"/>
      <c r="D42" s="1"/>
      <c r="E42" s="1"/>
      <c r="F42" s="75"/>
      <c r="G42" s="76"/>
      <c r="H42" s="1"/>
      <c r="I42" s="1"/>
      <c r="J42" s="75"/>
      <c r="K42" s="76"/>
      <c r="L42" s="1"/>
      <c r="M42" s="1"/>
      <c r="N42" s="75"/>
      <c r="O42" s="76"/>
      <c r="P42" s="1"/>
      <c r="Q42" s="1"/>
      <c r="R42" s="75"/>
      <c r="S42" s="76"/>
      <c r="T42" s="1"/>
      <c r="U42" s="1"/>
      <c r="V42" s="75"/>
      <c r="W42" s="76"/>
      <c r="X42" s="1"/>
      <c r="Y42" s="1"/>
      <c r="Z42" s="75"/>
      <c r="AA42" s="76"/>
      <c r="AB42" s="1"/>
      <c r="AC42" s="1"/>
      <c r="AD42" s="75"/>
      <c r="AE42" s="76"/>
      <c r="AF42" s="1"/>
      <c r="AG42" s="1"/>
      <c r="AH42" s="75"/>
      <c r="AI42" s="76"/>
      <c r="AJ42" s="1"/>
      <c r="AK42" s="1"/>
      <c r="AL42" s="75"/>
      <c r="AM42" s="76"/>
      <c r="AN42" s="1"/>
      <c r="AO42" s="1"/>
      <c r="AP42" s="75"/>
      <c r="AQ42" s="76"/>
      <c r="AR42" s="1"/>
      <c r="AS42" s="1"/>
      <c r="AT42" s="75"/>
      <c r="AU42" s="76"/>
      <c r="AV42" s="1"/>
      <c r="AW42" s="1"/>
      <c r="AX42" s="75"/>
      <c r="AY42" s="76"/>
      <c r="AZ42" s="1"/>
      <c r="BA42" s="1"/>
      <c r="BB42" s="75"/>
      <c r="BC42" s="76"/>
      <c r="BD42" s="1"/>
      <c r="BE42" s="1"/>
      <c r="BF42" s="75"/>
      <c r="BG42" s="76"/>
      <c r="BH42" s="1"/>
      <c r="BI42" s="1"/>
      <c r="BJ42" s="75"/>
      <c r="BK42" s="76"/>
      <c r="BL42" s="1"/>
      <c r="BM42" s="1"/>
      <c r="BN42" s="75"/>
      <c r="BO42" s="76"/>
      <c r="BP42" s="1"/>
      <c r="BQ42" s="1"/>
      <c r="BR42" s="75"/>
      <c r="BS42" s="76"/>
      <c r="BT42" s="1"/>
      <c r="BU42" s="1"/>
      <c r="BV42" s="75"/>
      <c r="BW42" s="76"/>
      <c r="BX42" s="1"/>
      <c r="BY42" s="1"/>
      <c r="BZ42" s="75"/>
      <c r="CA42" s="76"/>
      <c r="CB42" s="1"/>
      <c r="CC42" s="1"/>
      <c r="CD42" s="75"/>
      <c r="CE42" s="76"/>
      <c r="CF42" s="1"/>
      <c r="CG42" s="1"/>
      <c r="CH42" s="75"/>
      <c r="CI42" s="76"/>
      <c r="CJ42" s="1"/>
      <c r="CK42" s="1"/>
      <c r="CL42" s="75"/>
      <c r="CM42" s="76"/>
      <c r="CN42" s="1"/>
      <c r="CO42" s="1"/>
      <c r="CP42" s="75"/>
      <c r="CQ42" s="76"/>
      <c r="CR42" s="1"/>
      <c r="CS42" s="1"/>
      <c r="CT42" s="75"/>
      <c r="CU42" s="76"/>
      <c r="CV42" s="1"/>
      <c r="CW42" s="1"/>
      <c r="CX42" s="75"/>
      <c r="CY42" s="76"/>
      <c r="CZ42" s="6"/>
    </row>
    <row r="43" spans="1:104" x14ac:dyDescent="0.25">
      <c r="A43" s="3"/>
      <c r="B43" s="77"/>
      <c r="C43" s="78"/>
      <c r="D43" s="1"/>
      <c r="E43" s="1"/>
      <c r="F43" s="77"/>
      <c r="G43" s="78"/>
      <c r="H43" s="1"/>
      <c r="I43" s="1"/>
      <c r="J43" s="77"/>
      <c r="K43" s="78"/>
      <c r="L43" s="1"/>
      <c r="M43" s="1"/>
      <c r="N43" s="77"/>
      <c r="O43" s="78"/>
      <c r="P43" s="1"/>
      <c r="Q43" s="1"/>
      <c r="R43" s="77"/>
      <c r="S43" s="78"/>
      <c r="T43" s="1"/>
      <c r="U43" s="1"/>
      <c r="V43" s="77"/>
      <c r="W43" s="78"/>
      <c r="X43" s="1"/>
      <c r="Y43" s="1"/>
      <c r="Z43" s="77"/>
      <c r="AA43" s="78"/>
      <c r="AB43" s="1"/>
      <c r="AC43" s="1"/>
      <c r="AD43" s="77"/>
      <c r="AE43" s="78"/>
      <c r="AF43" s="1"/>
      <c r="AG43" s="1"/>
      <c r="AH43" s="77"/>
      <c r="AI43" s="78"/>
      <c r="AJ43" s="1"/>
      <c r="AK43" s="1"/>
      <c r="AL43" s="77"/>
      <c r="AM43" s="78"/>
      <c r="AN43" s="1"/>
      <c r="AO43" s="1"/>
      <c r="AP43" s="77"/>
      <c r="AQ43" s="78"/>
      <c r="AR43" s="1"/>
      <c r="AS43" s="1"/>
      <c r="AT43" s="77"/>
      <c r="AU43" s="78"/>
      <c r="AV43" s="1"/>
      <c r="AW43" s="1"/>
      <c r="AX43" s="77"/>
      <c r="AY43" s="78"/>
      <c r="AZ43" s="1"/>
      <c r="BA43" s="1"/>
      <c r="BB43" s="77"/>
      <c r="BC43" s="78"/>
      <c r="BD43" s="1"/>
      <c r="BE43" s="1"/>
      <c r="BF43" s="77"/>
      <c r="BG43" s="78"/>
      <c r="BH43" s="1"/>
      <c r="BI43" s="1"/>
      <c r="BJ43" s="77"/>
      <c r="BK43" s="78"/>
      <c r="BL43" s="1"/>
      <c r="BM43" s="1"/>
      <c r="BN43" s="77"/>
      <c r="BO43" s="78"/>
      <c r="BP43" s="1"/>
      <c r="BQ43" s="1"/>
      <c r="BR43" s="77"/>
      <c r="BS43" s="78"/>
      <c r="BT43" s="1"/>
      <c r="BU43" s="1"/>
      <c r="BV43" s="77"/>
      <c r="BW43" s="78"/>
      <c r="BX43" s="1"/>
      <c r="BY43" s="1"/>
      <c r="BZ43" s="77"/>
      <c r="CA43" s="78"/>
      <c r="CB43" s="1"/>
      <c r="CC43" s="1"/>
      <c r="CD43" s="77"/>
      <c r="CE43" s="78"/>
      <c r="CF43" s="1"/>
      <c r="CG43" s="1"/>
      <c r="CH43" s="77"/>
      <c r="CI43" s="78"/>
      <c r="CJ43" s="1"/>
      <c r="CK43" s="1"/>
      <c r="CL43" s="77"/>
      <c r="CM43" s="78"/>
      <c r="CN43" s="1"/>
      <c r="CO43" s="1"/>
      <c r="CP43" s="77"/>
      <c r="CQ43" s="78"/>
      <c r="CR43" s="1"/>
      <c r="CS43" s="1"/>
      <c r="CT43" s="77"/>
      <c r="CU43" s="78"/>
      <c r="CV43" s="1"/>
      <c r="CW43" s="1"/>
      <c r="CX43" s="77"/>
      <c r="CY43" s="78"/>
      <c r="CZ43" s="6"/>
    </row>
    <row r="44" spans="1:104" x14ac:dyDescent="0.25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1"/>
      <c r="C46" s="64" t="s">
        <v>51</v>
      </c>
      <c r="D46" s="65"/>
      <c r="E46" s="65"/>
      <c r="F46" s="66"/>
      <c r="G46" s="64" t="s">
        <v>51</v>
      </c>
      <c r="H46" s="65"/>
      <c r="I46" s="65"/>
      <c r="J46" s="66"/>
      <c r="K46" s="64" t="s">
        <v>51</v>
      </c>
      <c r="L46" s="65"/>
      <c r="M46" s="65"/>
      <c r="N46" s="66"/>
      <c r="O46" s="64" t="s">
        <v>51</v>
      </c>
      <c r="P46" s="65"/>
      <c r="Q46" s="65"/>
      <c r="R46" s="66"/>
      <c r="S46" s="64" t="s">
        <v>51</v>
      </c>
      <c r="T46" s="65"/>
      <c r="U46" s="65"/>
      <c r="V46" s="66"/>
      <c r="W46" s="64" t="s">
        <v>51</v>
      </c>
      <c r="X46" s="65"/>
      <c r="Y46" s="65"/>
      <c r="Z46" s="66"/>
      <c r="AA46" s="64" t="s">
        <v>51</v>
      </c>
      <c r="AB46" s="65"/>
      <c r="AC46" s="65"/>
      <c r="AD46" s="66"/>
      <c r="AE46" s="64" t="s">
        <v>51</v>
      </c>
      <c r="AF46" s="65"/>
      <c r="AG46" s="65"/>
      <c r="AH46" s="66"/>
      <c r="AI46" s="97" t="s">
        <v>52</v>
      </c>
      <c r="AJ46" s="98"/>
      <c r="AK46" s="98"/>
      <c r="AL46" s="99"/>
      <c r="AM46" s="106" t="s">
        <v>54</v>
      </c>
      <c r="AN46" s="107"/>
      <c r="AO46" s="107"/>
      <c r="AP46" s="108"/>
      <c r="AQ46" s="106" t="s">
        <v>54</v>
      </c>
      <c r="AR46" s="107"/>
      <c r="AS46" s="107"/>
      <c r="AT46" s="108"/>
      <c r="AU46" s="106" t="s">
        <v>54</v>
      </c>
      <c r="AV46" s="107"/>
      <c r="AW46" s="107"/>
      <c r="AX46" s="108"/>
      <c r="AY46" s="106" t="s">
        <v>54</v>
      </c>
      <c r="AZ46" s="107"/>
      <c r="BA46" s="107"/>
      <c r="BB46" s="108"/>
      <c r="BC46" s="106" t="s">
        <v>54</v>
      </c>
      <c r="BD46" s="107"/>
      <c r="BE46" s="107"/>
      <c r="BF46" s="108"/>
      <c r="BG46" s="106" t="s">
        <v>54</v>
      </c>
      <c r="BH46" s="107"/>
      <c r="BI46" s="107"/>
      <c r="BJ46" s="108"/>
      <c r="BK46" s="106" t="s">
        <v>54</v>
      </c>
      <c r="BL46" s="107"/>
      <c r="BM46" s="107"/>
      <c r="BN46" s="108"/>
      <c r="BO46" s="97" t="s">
        <v>52</v>
      </c>
      <c r="BP46" s="98"/>
      <c r="BQ46" s="98"/>
      <c r="BR46" s="99"/>
      <c r="BS46" s="97" t="s">
        <v>52</v>
      </c>
      <c r="BT46" s="98"/>
      <c r="BU46" s="98"/>
      <c r="BV46" s="99"/>
      <c r="BW46" s="97" t="s">
        <v>52</v>
      </c>
      <c r="BX46" s="98"/>
      <c r="BY46" s="98"/>
      <c r="BZ46" s="99"/>
      <c r="CA46" s="64" t="s">
        <v>51</v>
      </c>
      <c r="CB46" s="65"/>
      <c r="CC46" s="65"/>
      <c r="CD46" s="66"/>
      <c r="CE46" s="64" t="s">
        <v>51</v>
      </c>
      <c r="CF46" s="65"/>
      <c r="CG46" s="65"/>
      <c r="CH46" s="66"/>
      <c r="CI46" s="64" t="s">
        <v>51</v>
      </c>
      <c r="CJ46" s="65"/>
      <c r="CK46" s="65"/>
      <c r="CL46" s="66"/>
      <c r="CM46" s="64" t="s">
        <v>51</v>
      </c>
      <c r="CN46" s="65"/>
      <c r="CO46" s="65"/>
      <c r="CP46" s="66"/>
      <c r="CQ46" s="64" t="s">
        <v>51</v>
      </c>
      <c r="CR46" s="65"/>
      <c r="CS46" s="65"/>
      <c r="CT46" s="66"/>
      <c r="CU46" s="106" t="s">
        <v>54</v>
      </c>
      <c r="CV46" s="107"/>
      <c r="CW46" s="107"/>
      <c r="CX46" s="108"/>
      <c r="CY46" s="1"/>
      <c r="CZ46" s="6"/>
    </row>
    <row r="47" spans="1:104" x14ac:dyDescent="0.25">
      <c r="A47" s="3"/>
      <c r="B47" s="1"/>
      <c r="C47" s="67"/>
      <c r="D47" s="68"/>
      <c r="E47" s="68"/>
      <c r="F47" s="69"/>
      <c r="G47" s="67"/>
      <c r="H47" s="68"/>
      <c r="I47" s="68"/>
      <c r="J47" s="69"/>
      <c r="K47" s="67"/>
      <c r="L47" s="68"/>
      <c r="M47" s="68"/>
      <c r="N47" s="69"/>
      <c r="O47" s="67"/>
      <c r="P47" s="68"/>
      <c r="Q47" s="68"/>
      <c r="R47" s="69"/>
      <c r="S47" s="67"/>
      <c r="T47" s="68"/>
      <c r="U47" s="68"/>
      <c r="V47" s="69"/>
      <c r="W47" s="67"/>
      <c r="X47" s="68"/>
      <c r="Y47" s="68"/>
      <c r="Z47" s="69"/>
      <c r="AA47" s="67"/>
      <c r="AB47" s="68"/>
      <c r="AC47" s="68"/>
      <c r="AD47" s="69"/>
      <c r="AE47" s="67"/>
      <c r="AF47" s="68"/>
      <c r="AG47" s="68"/>
      <c r="AH47" s="69"/>
      <c r="AI47" s="100"/>
      <c r="AJ47" s="101"/>
      <c r="AK47" s="101"/>
      <c r="AL47" s="102"/>
      <c r="AM47" s="109"/>
      <c r="AN47" s="110"/>
      <c r="AO47" s="110"/>
      <c r="AP47" s="111"/>
      <c r="AQ47" s="109"/>
      <c r="AR47" s="110"/>
      <c r="AS47" s="110"/>
      <c r="AT47" s="111"/>
      <c r="AU47" s="109"/>
      <c r="AV47" s="110"/>
      <c r="AW47" s="110"/>
      <c r="AX47" s="111"/>
      <c r="AY47" s="109"/>
      <c r="AZ47" s="110"/>
      <c r="BA47" s="110"/>
      <c r="BB47" s="111"/>
      <c r="BC47" s="109"/>
      <c r="BD47" s="110"/>
      <c r="BE47" s="110"/>
      <c r="BF47" s="111"/>
      <c r="BG47" s="109"/>
      <c r="BH47" s="110"/>
      <c r="BI47" s="110"/>
      <c r="BJ47" s="111"/>
      <c r="BK47" s="109"/>
      <c r="BL47" s="110"/>
      <c r="BM47" s="110"/>
      <c r="BN47" s="111"/>
      <c r="BO47" s="100"/>
      <c r="BP47" s="101"/>
      <c r="BQ47" s="101"/>
      <c r="BR47" s="102"/>
      <c r="BS47" s="100"/>
      <c r="BT47" s="101"/>
      <c r="BU47" s="101"/>
      <c r="BV47" s="102"/>
      <c r="BW47" s="100"/>
      <c r="BX47" s="101"/>
      <c r="BY47" s="101"/>
      <c r="BZ47" s="102"/>
      <c r="CA47" s="67"/>
      <c r="CB47" s="68"/>
      <c r="CC47" s="68"/>
      <c r="CD47" s="69"/>
      <c r="CE47" s="67"/>
      <c r="CF47" s="68"/>
      <c r="CG47" s="68"/>
      <c r="CH47" s="69"/>
      <c r="CI47" s="67"/>
      <c r="CJ47" s="68"/>
      <c r="CK47" s="68"/>
      <c r="CL47" s="69"/>
      <c r="CM47" s="67"/>
      <c r="CN47" s="68"/>
      <c r="CO47" s="68"/>
      <c r="CP47" s="69"/>
      <c r="CQ47" s="67"/>
      <c r="CR47" s="68"/>
      <c r="CS47" s="68"/>
      <c r="CT47" s="69"/>
      <c r="CU47" s="109"/>
      <c r="CV47" s="110"/>
      <c r="CW47" s="110"/>
      <c r="CX47" s="111"/>
      <c r="CY47" s="1"/>
      <c r="CZ47" s="6"/>
    </row>
    <row r="48" spans="1:104" x14ac:dyDescent="0.25">
      <c r="A48" s="3"/>
      <c r="B48" s="1"/>
      <c r="C48" s="70"/>
      <c r="D48" s="71"/>
      <c r="E48" s="71"/>
      <c r="F48" s="72"/>
      <c r="G48" s="70"/>
      <c r="H48" s="71"/>
      <c r="I48" s="71"/>
      <c r="J48" s="72"/>
      <c r="K48" s="70"/>
      <c r="L48" s="71"/>
      <c r="M48" s="71"/>
      <c r="N48" s="72"/>
      <c r="O48" s="70"/>
      <c r="P48" s="71"/>
      <c r="Q48" s="71"/>
      <c r="R48" s="72"/>
      <c r="S48" s="70"/>
      <c r="T48" s="71"/>
      <c r="U48" s="71"/>
      <c r="V48" s="72"/>
      <c r="W48" s="70"/>
      <c r="X48" s="71"/>
      <c r="Y48" s="71"/>
      <c r="Z48" s="72"/>
      <c r="AA48" s="70"/>
      <c r="AB48" s="71"/>
      <c r="AC48" s="71"/>
      <c r="AD48" s="72"/>
      <c r="AE48" s="70"/>
      <c r="AF48" s="71"/>
      <c r="AG48" s="71"/>
      <c r="AH48" s="72"/>
      <c r="AI48" s="103"/>
      <c r="AJ48" s="104"/>
      <c r="AK48" s="104"/>
      <c r="AL48" s="105"/>
      <c r="AM48" s="112"/>
      <c r="AN48" s="113"/>
      <c r="AO48" s="113"/>
      <c r="AP48" s="114"/>
      <c r="AQ48" s="112"/>
      <c r="AR48" s="113"/>
      <c r="AS48" s="113"/>
      <c r="AT48" s="114"/>
      <c r="AU48" s="112"/>
      <c r="AV48" s="113"/>
      <c r="AW48" s="113"/>
      <c r="AX48" s="114"/>
      <c r="AY48" s="112"/>
      <c r="AZ48" s="113"/>
      <c r="BA48" s="113"/>
      <c r="BB48" s="114"/>
      <c r="BC48" s="112"/>
      <c r="BD48" s="113"/>
      <c r="BE48" s="113"/>
      <c r="BF48" s="114"/>
      <c r="BG48" s="112"/>
      <c r="BH48" s="113"/>
      <c r="BI48" s="113"/>
      <c r="BJ48" s="114"/>
      <c r="BK48" s="112"/>
      <c r="BL48" s="113"/>
      <c r="BM48" s="113"/>
      <c r="BN48" s="114"/>
      <c r="BO48" s="103"/>
      <c r="BP48" s="104"/>
      <c r="BQ48" s="104"/>
      <c r="BR48" s="105"/>
      <c r="BS48" s="103"/>
      <c r="BT48" s="104"/>
      <c r="BU48" s="104"/>
      <c r="BV48" s="105"/>
      <c r="BW48" s="103"/>
      <c r="BX48" s="104"/>
      <c r="BY48" s="104"/>
      <c r="BZ48" s="105"/>
      <c r="CA48" s="70"/>
      <c r="CB48" s="71"/>
      <c r="CC48" s="71"/>
      <c r="CD48" s="72"/>
      <c r="CE48" s="70"/>
      <c r="CF48" s="71"/>
      <c r="CG48" s="71"/>
      <c r="CH48" s="72"/>
      <c r="CI48" s="70"/>
      <c r="CJ48" s="71"/>
      <c r="CK48" s="71"/>
      <c r="CL48" s="72"/>
      <c r="CM48" s="70"/>
      <c r="CN48" s="71"/>
      <c r="CO48" s="71"/>
      <c r="CP48" s="72"/>
      <c r="CQ48" s="70"/>
      <c r="CR48" s="71"/>
      <c r="CS48" s="71"/>
      <c r="CT48" s="72"/>
      <c r="CU48" s="112"/>
      <c r="CV48" s="113"/>
      <c r="CW48" s="113"/>
      <c r="CX48" s="114"/>
      <c r="CY48" s="1"/>
      <c r="CZ48" s="6"/>
    </row>
    <row r="49" spans="1:104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73" t="s">
        <v>20</v>
      </c>
      <c r="C50" s="74"/>
      <c r="D50" s="1"/>
      <c r="E50" s="1"/>
      <c r="F50" s="73" t="s">
        <v>21</v>
      </c>
      <c r="G50" s="74"/>
      <c r="H50" s="1"/>
      <c r="I50" s="1"/>
      <c r="J50" s="73" t="s">
        <v>22</v>
      </c>
      <c r="K50" s="74"/>
      <c r="L50" s="1"/>
      <c r="M50" s="1"/>
      <c r="N50" s="73" t="s">
        <v>74</v>
      </c>
      <c r="O50" s="74"/>
      <c r="P50" s="1"/>
      <c r="Q50" s="1"/>
      <c r="R50" s="73" t="s">
        <v>23</v>
      </c>
      <c r="S50" s="74"/>
      <c r="T50" s="1"/>
      <c r="U50" s="1"/>
      <c r="V50" s="73" t="s">
        <v>25</v>
      </c>
      <c r="W50" s="74"/>
      <c r="X50" s="1"/>
      <c r="Y50" s="1"/>
      <c r="Z50" s="73" t="s">
        <v>26</v>
      </c>
      <c r="AA50" s="74"/>
      <c r="AB50" s="1"/>
      <c r="AC50" s="1"/>
      <c r="AD50" s="73" t="s">
        <v>27</v>
      </c>
      <c r="AE50" s="74"/>
      <c r="AF50" s="1"/>
      <c r="AG50" s="1"/>
      <c r="AH50" s="73" t="s">
        <v>75</v>
      </c>
      <c r="AI50" s="74"/>
      <c r="AJ50" s="1"/>
      <c r="AK50" s="1"/>
      <c r="AL50" s="73" t="s">
        <v>76</v>
      </c>
      <c r="AM50" s="74"/>
      <c r="AN50" s="1"/>
      <c r="AO50" s="1"/>
      <c r="AP50" s="73" t="s">
        <v>28</v>
      </c>
      <c r="AQ50" s="74"/>
      <c r="AR50" s="1"/>
      <c r="AS50" s="1"/>
      <c r="AT50" s="73" t="s">
        <v>29</v>
      </c>
      <c r="AU50" s="74"/>
      <c r="AV50" s="1"/>
      <c r="AW50" s="1"/>
      <c r="AX50" s="73" t="s">
        <v>30</v>
      </c>
      <c r="AY50" s="74"/>
      <c r="AZ50" s="1"/>
      <c r="BA50" s="1"/>
      <c r="BB50" s="73" t="s">
        <v>31</v>
      </c>
      <c r="BC50" s="74"/>
      <c r="BD50" s="1"/>
      <c r="BE50" s="1"/>
      <c r="BF50" s="73" t="s">
        <v>32</v>
      </c>
      <c r="BG50" s="74"/>
      <c r="BH50" s="1"/>
      <c r="BI50" s="1"/>
      <c r="BJ50" s="73" t="s">
        <v>33</v>
      </c>
      <c r="BK50" s="74"/>
      <c r="BL50" s="1"/>
      <c r="BM50" s="1"/>
      <c r="BN50" s="73" t="s">
        <v>34</v>
      </c>
      <c r="BO50" s="74"/>
      <c r="BP50" s="1"/>
      <c r="BQ50" s="1"/>
      <c r="BR50" s="73" t="s">
        <v>35</v>
      </c>
      <c r="BS50" s="74"/>
      <c r="BT50" s="1"/>
      <c r="BU50" s="1"/>
      <c r="BV50" s="73" t="s">
        <v>36</v>
      </c>
      <c r="BW50" s="74"/>
      <c r="BX50" s="1"/>
      <c r="BY50" s="1"/>
      <c r="BZ50" s="73" t="s">
        <v>37</v>
      </c>
      <c r="CA50" s="74"/>
      <c r="CB50" s="1"/>
      <c r="CC50" s="1"/>
      <c r="CD50" s="73" t="s">
        <v>77</v>
      </c>
      <c r="CE50" s="74"/>
      <c r="CF50" s="1"/>
      <c r="CG50" s="1"/>
      <c r="CH50" s="73" t="s">
        <v>78</v>
      </c>
      <c r="CI50" s="74"/>
      <c r="CJ50" s="1"/>
      <c r="CK50" s="1"/>
      <c r="CL50" s="73" t="s">
        <v>79</v>
      </c>
      <c r="CM50" s="74"/>
      <c r="CN50" s="1"/>
      <c r="CO50" s="1"/>
      <c r="CP50" s="73" t="s">
        <v>38</v>
      </c>
      <c r="CQ50" s="74"/>
      <c r="CR50" s="1"/>
      <c r="CS50" s="1"/>
      <c r="CT50" s="73" t="s">
        <v>39</v>
      </c>
      <c r="CU50" s="74"/>
      <c r="CV50" s="1"/>
      <c r="CW50" s="1"/>
      <c r="CX50" s="73" t="s">
        <v>80</v>
      </c>
      <c r="CY50" s="74"/>
      <c r="CZ50" s="6"/>
    </row>
    <row r="51" spans="1:104" x14ac:dyDescent="0.25">
      <c r="A51" s="3"/>
      <c r="B51" s="75"/>
      <c r="C51" s="76"/>
      <c r="D51" s="1"/>
      <c r="E51" s="1"/>
      <c r="F51" s="75"/>
      <c r="G51" s="76"/>
      <c r="H51" s="1"/>
      <c r="I51" s="1"/>
      <c r="J51" s="75"/>
      <c r="K51" s="76"/>
      <c r="L51" s="1"/>
      <c r="M51" s="1"/>
      <c r="N51" s="75"/>
      <c r="O51" s="76"/>
      <c r="P51" s="1"/>
      <c r="Q51" s="1"/>
      <c r="R51" s="75"/>
      <c r="S51" s="76"/>
      <c r="T51" s="1"/>
      <c r="U51" s="1"/>
      <c r="V51" s="75"/>
      <c r="W51" s="76"/>
      <c r="X51" s="1"/>
      <c r="Y51" s="1"/>
      <c r="Z51" s="75"/>
      <c r="AA51" s="76"/>
      <c r="AB51" s="1"/>
      <c r="AC51" s="1"/>
      <c r="AD51" s="75"/>
      <c r="AE51" s="76"/>
      <c r="AF51" s="1"/>
      <c r="AG51" s="1"/>
      <c r="AH51" s="75"/>
      <c r="AI51" s="76"/>
      <c r="AJ51" s="1"/>
      <c r="AK51" s="1"/>
      <c r="AL51" s="75"/>
      <c r="AM51" s="76"/>
      <c r="AN51" s="1"/>
      <c r="AO51" s="1"/>
      <c r="AP51" s="75"/>
      <c r="AQ51" s="76"/>
      <c r="AR51" s="1"/>
      <c r="AS51" s="1"/>
      <c r="AT51" s="75"/>
      <c r="AU51" s="76"/>
      <c r="AV51" s="1"/>
      <c r="AW51" s="1"/>
      <c r="AX51" s="75"/>
      <c r="AY51" s="76"/>
      <c r="AZ51" s="1"/>
      <c r="BA51" s="1"/>
      <c r="BB51" s="75"/>
      <c r="BC51" s="76"/>
      <c r="BD51" s="1"/>
      <c r="BE51" s="1"/>
      <c r="BF51" s="75"/>
      <c r="BG51" s="76"/>
      <c r="BH51" s="1"/>
      <c r="BI51" s="1"/>
      <c r="BJ51" s="75"/>
      <c r="BK51" s="76"/>
      <c r="BL51" s="1"/>
      <c r="BM51" s="1"/>
      <c r="BN51" s="75"/>
      <c r="BO51" s="76"/>
      <c r="BP51" s="1"/>
      <c r="BQ51" s="1"/>
      <c r="BR51" s="75"/>
      <c r="BS51" s="76"/>
      <c r="BT51" s="1"/>
      <c r="BU51" s="1"/>
      <c r="BV51" s="75"/>
      <c r="BW51" s="76"/>
      <c r="BX51" s="1"/>
      <c r="BY51" s="1"/>
      <c r="BZ51" s="75"/>
      <c r="CA51" s="76"/>
      <c r="CB51" s="1"/>
      <c r="CC51" s="1"/>
      <c r="CD51" s="75"/>
      <c r="CE51" s="76"/>
      <c r="CF51" s="1"/>
      <c r="CG51" s="1"/>
      <c r="CH51" s="75"/>
      <c r="CI51" s="76"/>
      <c r="CJ51" s="1"/>
      <c r="CK51" s="1"/>
      <c r="CL51" s="75"/>
      <c r="CM51" s="76"/>
      <c r="CN51" s="1"/>
      <c r="CO51" s="1"/>
      <c r="CP51" s="75"/>
      <c r="CQ51" s="76"/>
      <c r="CR51" s="1"/>
      <c r="CS51" s="1"/>
      <c r="CT51" s="75"/>
      <c r="CU51" s="76"/>
      <c r="CV51" s="1"/>
      <c r="CW51" s="1"/>
      <c r="CX51" s="75"/>
      <c r="CY51" s="76"/>
      <c r="CZ51" s="6"/>
    </row>
    <row r="52" spans="1:104" x14ac:dyDescent="0.25">
      <c r="A52" s="3"/>
      <c r="B52" s="75"/>
      <c r="C52" s="76"/>
      <c r="D52" s="1"/>
      <c r="E52" s="1"/>
      <c r="F52" s="75"/>
      <c r="G52" s="76"/>
      <c r="H52" s="1"/>
      <c r="I52" s="1"/>
      <c r="J52" s="75"/>
      <c r="K52" s="76"/>
      <c r="L52" s="1"/>
      <c r="M52" s="1"/>
      <c r="N52" s="75"/>
      <c r="O52" s="76"/>
      <c r="P52" s="1"/>
      <c r="Q52" s="1"/>
      <c r="R52" s="75"/>
      <c r="S52" s="76"/>
      <c r="T52" s="1"/>
      <c r="U52" s="1"/>
      <c r="V52" s="75"/>
      <c r="W52" s="76"/>
      <c r="X52" s="1"/>
      <c r="Y52" s="1"/>
      <c r="Z52" s="75"/>
      <c r="AA52" s="76"/>
      <c r="AB52" s="1"/>
      <c r="AC52" s="1"/>
      <c r="AD52" s="75"/>
      <c r="AE52" s="76"/>
      <c r="AF52" s="1"/>
      <c r="AG52" s="1"/>
      <c r="AH52" s="75"/>
      <c r="AI52" s="76"/>
      <c r="AJ52" s="1"/>
      <c r="AK52" s="1"/>
      <c r="AL52" s="75"/>
      <c r="AM52" s="76"/>
      <c r="AN52" s="1"/>
      <c r="AO52" s="1"/>
      <c r="AP52" s="75"/>
      <c r="AQ52" s="76"/>
      <c r="AR52" s="1"/>
      <c r="AS52" s="1"/>
      <c r="AT52" s="75"/>
      <c r="AU52" s="76"/>
      <c r="AV52" s="1"/>
      <c r="AW52" s="1"/>
      <c r="AX52" s="75"/>
      <c r="AY52" s="76"/>
      <c r="AZ52" s="1"/>
      <c r="BA52" s="1"/>
      <c r="BB52" s="75"/>
      <c r="BC52" s="76"/>
      <c r="BD52" s="1"/>
      <c r="BE52" s="1"/>
      <c r="BF52" s="75"/>
      <c r="BG52" s="76"/>
      <c r="BH52" s="1"/>
      <c r="BI52" s="1"/>
      <c r="BJ52" s="75"/>
      <c r="BK52" s="76"/>
      <c r="BL52" s="1"/>
      <c r="BM52" s="1"/>
      <c r="BN52" s="75"/>
      <c r="BO52" s="76"/>
      <c r="BP52" s="1"/>
      <c r="BQ52" s="1"/>
      <c r="BR52" s="75"/>
      <c r="BS52" s="76"/>
      <c r="BT52" s="1"/>
      <c r="BU52" s="1"/>
      <c r="BV52" s="75"/>
      <c r="BW52" s="76"/>
      <c r="BX52" s="1"/>
      <c r="BY52" s="1"/>
      <c r="BZ52" s="75"/>
      <c r="CA52" s="76"/>
      <c r="CB52" s="1"/>
      <c r="CC52" s="1"/>
      <c r="CD52" s="75"/>
      <c r="CE52" s="76"/>
      <c r="CF52" s="1"/>
      <c r="CG52" s="1"/>
      <c r="CH52" s="75"/>
      <c r="CI52" s="76"/>
      <c r="CJ52" s="1"/>
      <c r="CK52" s="1"/>
      <c r="CL52" s="75"/>
      <c r="CM52" s="76"/>
      <c r="CN52" s="1"/>
      <c r="CO52" s="1"/>
      <c r="CP52" s="75"/>
      <c r="CQ52" s="76"/>
      <c r="CR52" s="1"/>
      <c r="CS52" s="1"/>
      <c r="CT52" s="75"/>
      <c r="CU52" s="76"/>
      <c r="CV52" s="1"/>
      <c r="CW52" s="1"/>
      <c r="CX52" s="75"/>
      <c r="CY52" s="76"/>
      <c r="CZ52" s="6"/>
    </row>
    <row r="53" spans="1:104" x14ac:dyDescent="0.25">
      <c r="A53" s="3"/>
      <c r="B53" s="77"/>
      <c r="C53" s="78"/>
      <c r="D53" s="1"/>
      <c r="E53" s="1"/>
      <c r="F53" s="77"/>
      <c r="G53" s="78"/>
      <c r="H53" s="1"/>
      <c r="I53" s="1"/>
      <c r="J53" s="77"/>
      <c r="K53" s="78"/>
      <c r="L53" s="1"/>
      <c r="M53" s="1"/>
      <c r="N53" s="77"/>
      <c r="O53" s="78"/>
      <c r="P53" s="1"/>
      <c r="Q53" s="1"/>
      <c r="R53" s="77"/>
      <c r="S53" s="78"/>
      <c r="T53" s="1"/>
      <c r="U53" s="1"/>
      <c r="V53" s="77"/>
      <c r="W53" s="78"/>
      <c r="X53" s="1"/>
      <c r="Y53" s="1"/>
      <c r="Z53" s="77"/>
      <c r="AA53" s="78"/>
      <c r="AB53" s="1"/>
      <c r="AC53" s="1"/>
      <c r="AD53" s="77"/>
      <c r="AE53" s="78"/>
      <c r="AF53" s="1"/>
      <c r="AG53" s="1"/>
      <c r="AH53" s="77"/>
      <c r="AI53" s="78"/>
      <c r="AJ53" s="1"/>
      <c r="AK53" s="1"/>
      <c r="AL53" s="77"/>
      <c r="AM53" s="78"/>
      <c r="AN53" s="1"/>
      <c r="AO53" s="1"/>
      <c r="AP53" s="77"/>
      <c r="AQ53" s="78"/>
      <c r="AR53" s="1"/>
      <c r="AS53" s="1"/>
      <c r="AT53" s="77"/>
      <c r="AU53" s="78"/>
      <c r="AV53" s="1"/>
      <c r="AW53" s="1"/>
      <c r="AX53" s="77"/>
      <c r="AY53" s="78"/>
      <c r="AZ53" s="1"/>
      <c r="BA53" s="1"/>
      <c r="BB53" s="77"/>
      <c r="BC53" s="78"/>
      <c r="BD53" s="1"/>
      <c r="BE53" s="1"/>
      <c r="BF53" s="77"/>
      <c r="BG53" s="78"/>
      <c r="BH53" s="1"/>
      <c r="BI53" s="1"/>
      <c r="BJ53" s="77"/>
      <c r="BK53" s="78"/>
      <c r="BL53" s="1"/>
      <c r="BM53" s="1"/>
      <c r="BN53" s="77"/>
      <c r="BO53" s="78"/>
      <c r="BP53" s="1"/>
      <c r="BQ53" s="1"/>
      <c r="BR53" s="77"/>
      <c r="BS53" s="78"/>
      <c r="BT53" s="1"/>
      <c r="BU53" s="1"/>
      <c r="BV53" s="77"/>
      <c r="BW53" s="78"/>
      <c r="BX53" s="1"/>
      <c r="BY53" s="1"/>
      <c r="BZ53" s="77"/>
      <c r="CA53" s="78"/>
      <c r="CB53" s="1"/>
      <c r="CC53" s="1"/>
      <c r="CD53" s="77"/>
      <c r="CE53" s="78"/>
      <c r="CF53" s="1"/>
      <c r="CG53" s="1"/>
      <c r="CH53" s="77"/>
      <c r="CI53" s="78"/>
      <c r="CJ53" s="1"/>
      <c r="CK53" s="1"/>
      <c r="CL53" s="77"/>
      <c r="CM53" s="78"/>
      <c r="CN53" s="1"/>
      <c r="CO53" s="1"/>
      <c r="CP53" s="77"/>
      <c r="CQ53" s="78"/>
      <c r="CR53" s="1"/>
      <c r="CS53" s="1"/>
      <c r="CT53" s="77"/>
      <c r="CU53" s="78"/>
      <c r="CV53" s="1"/>
      <c r="CW53" s="1"/>
      <c r="CX53" s="77"/>
      <c r="CY53" s="78"/>
      <c r="CZ53" s="6"/>
    </row>
    <row r="54" spans="1:104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6"/>
    </row>
    <row r="56" spans="1:104" x14ac:dyDescent="0.25">
      <c r="A56" s="3"/>
      <c r="B56" s="1"/>
      <c r="C56" s="97" t="s">
        <v>52</v>
      </c>
      <c r="D56" s="98"/>
      <c r="E56" s="98"/>
      <c r="F56" s="99"/>
      <c r="G56" s="64" t="s">
        <v>51</v>
      </c>
      <c r="H56" s="65"/>
      <c r="I56" s="65"/>
      <c r="J56" s="66"/>
      <c r="K56" s="97" t="s">
        <v>52</v>
      </c>
      <c r="L56" s="98"/>
      <c r="M56" s="98"/>
      <c r="N56" s="99"/>
      <c r="O56" s="97" t="s">
        <v>52</v>
      </c>
      <c r="P56" s="98"/>
      <c r="Q56" s="98"/>
      <c r="R56" s="99"/>
      <c r="S56" s="115" t="s">
        <v>53</v>
      </c>
      <c r="T56" s="116"/>
      <c r="U56" s="116"/>
      <c r="V56" s="117"/>
      <c r="W56" s="106" t="s">
        <v>54</v>
      </c>
      <c r="X56" s="107"/>
      <c r="Y56" s="107"/>
      <c r="Z56" s="108"/>
      <c r="AA56" s="97" t="s">
        <v>52</v>
      </c>
      <c r="AB56" s="98"/>
      <c r="AC56" s="98"/>
      <c r="AD56" s="99"/>
      <c r="AE56" s="115" t="s">
        <v>53</v>
      </c>
      <c r="AF56" s="116"/>
      <c r="AG56" s="116"/>
      <c r="AH56" s="117"/>
      <c r="AI56" s="115" t="s">
        <v>53</v>
      </c>
      <c r="AJ56" s="116"/>
      <c r="AK56" s="116"/>
      <c r="AL56" s="117"/>
      <c r="AM56" s="115" t="s">
        <v>53</v>
      </c>
      <c r="AN56" s="116"/>
      <c r="AO56" s="116"/>
      <c r="AP56" s="117"/>
      <c r="AQ56" s="106" t="s">
        <v>54</v>
      </c>
      <c r="AR56" s="107"/>
      <c r="AS56" s="107"/>
      <c r="AT56" s="108"/>
      <c r="AU56" s="97" t="s">
        <v>52</v>
      </c>
      <c r="AV56" s="98"/>
      <c r="AW56" s="98"/>
      <c r="AX56" s="99"/>
      <c r="AY56" s="115" t="s">
        <v>53</v>
      </c>
      <c r="AZ56" s="116"/>
      <c r="BA56" s="116"/>
      <c r="BB56" s="117"/>
      <c r="BC56" s="106" t="s">
        <v>54</v>
      </c>
      <c r="BD56" s="107"/>
      <c r="BE56" s="107"/>
      <c r="BF56" s="108"/>
      <c r="BG56" s="115" t="s">
        <v>53</v>
      </c>
      <c r="BH56" s="116"/>
      <c r="BI56" s="116"/>
      <c r="BJ56" s="117"/>
      <c r="BK56" s="106" t="s">
        <v>54</v>
      </c>
      <c r="BL56" s="107"/>
      <c r="BM56" s="107"/>
      <c r="BN56" s="108"/>
      <c r="BO56" s="115" t="s">
        <v>53</v>
      </c>
      <c r="BP56" s="116"/>
      <c r="BQ56" s="116"/>
      <c r="BR56" s="117"/>
      <c r="BS56" s="106" t="s">
        <v>54</v>
      </c>
      <c r="BT56" s="107"/>
      <c r="BU56" s="107"/>
      <c r="BV56" s="108"/>
      <c r="BW56" s="97" t="s">
        <v>52</v>
      </c>
      <c r="BX56" s="98"/>
      <c r="BY56" s="98"/>
      <c r="BZ56" s="99"/>
      <c r="CA56" s="106" t="s">
        <v>54</v>
      </c>
      <c r="CB56" s="107"/>
      <c r="CC56" s="107"/>
      <c r="CD56" s="108"/>
      <c r="CE56" s="106" t="s">
        <v>54</v>
      </c>
      <c r="CF56" s="107"/>
      <c r="CG56" s="107"/>
      <c r="CH56" s="108"/>
      <c r="CI56" s="106" t="s">
        <v>54</v>
      </c>
      <c r="CJ56" s="107"/>
      <c r="CK56" s="107"/>
      <c r="CL56" s="108"/>
      <c r="CM56" s="106" t="s">
        <v>54</v>
      </c>
      <c r="CN56" s="107"/>
      <c r="CO56" s="107"/>
      <c r="CP56" s="108"/>
      <c r="CQ56" s="97" t="s">
        <v>52</v>
      </c>
      <c r="CR56" s="98"/>
      <c r="CS56" s="98"/>
      <c r="CT56" s="99"/>
      <c r="CU56" s="64" t="s">
        <v>51</v>
      </c>
      <c r="CV56" s="65"/>
      <c r="CW56" s="65"/>
      <c r="CX56" s="66"/>
      <c r="CY56" s="1"/>
      <c r="CZ56" s="6"/>
    </row>
    <row r="57" spans="1:104" x14ac:dyDescent="0.25">
      <c r="A57" s="3"/>
      <c r="B57" s="1"/>
      <c r="C57" s="100"/>
      <c r="D57" s="101"/>
      <c r="E57" s="101"/>
      <c r="F57" s="102"/>
      <c r="G57" s="67"/>
      <c r="H57" s="68"/>
      <c r="I57" s="68"/>
      <c r="J57" s="69"/>
      <c r="K57" s="100"/>
      <c r="L57" s="101"/>
      <c r="M57" s="101"/>
      <c r="N57" s="102"/>
      <c r="O57" s="100"/>
      <c r="P57" s="101"/>
      <c r="Q57" s="101"/>
      <c r="R57" s="102"/>
      <c r="S57" s="118"/>
      <c r="T57" s="119"/>
      <c r="U57" s="119"/>
      <c r="V57" s="120"/>
      <c r="W57" s="109"/>
      <c r="X57" s="110"/>
      <c r="Y57" s="110"/>
      <c r="Z57" s="111"/>
      <c r="AA57" s="100"/>
      <c r="AB57" s="101"/>
      <c r="AC57" s="101"/>
      <c r="AD57" s="102"/>
      <c r="AE57" s="118"/>
      <c r="AF57" s="119"/>
      <c r="AG57" s="119"/>
      <c r="AH57" s="120"/>
      <c r="AI57" s="118"/>
      <c r="AJ57" s="119"/>
      <c r="AK57" s="119"/>
      <c r="AL57" s="120"/>
      <c r="AM57" s="118"/>
      <c r="AN57" s="119"/>
      <c r="AO57" s="119"/>
      <c r="AP57" s="120"/>
      <c r="AQ57" s="109"/>
      <c r="AR57" s="110"/>
      <c r="AS57" s="110"/>
      <c r="AT57" s="111"/>
      <c r="AU57" s="100"/>
      <c r="AV57" s="101"/>
      <c r="AW57" s="101"/>
      <c r="AX57" s="102"/>
      <c r="AY57" s="118"/>
      <c r="AZ57" s="119"/>
      <c r="BA57" s="119"/>
      <c r="BB57" s="120"/>
      <c r="BC57" s="109"/>
      <c r="BD57" s="110"/>
      <c r="BE57" s="110"/>
      <c r="BF57" s="111"/>
      <c r="BG57" s="118"/>
      <c r="BH57" s="119"/>
      <c r="BI57" s="119"/>
      <c r="BJ57" s="120"/>
      <c r="BK57" s="109"/>
      <c r="BL57" s="110"/>
      <c r="BM57" s="110"/>
      <c r="BN57" s="111"/>
      <c r="BO57" s="118"/>
      <c r="BP57" s="119"/>
      <c r="BQ57" s="119"/>
      <c r="BR57" s="120"/>
      <c r="BS57" s="109"/>
      <c r="BT57" s="110"/>
      <c r="BU57" s="110"/>
      <c r="BV57" s="111"/>
      <c r="BW57" s="100"/>
      <c r="BX57" s="101"/>
      <c r="BY57" s="101"/>
      <c r="BZ57" s="102"/>
      <c r="CA57" s="109"/>
      <c r="CB57" s="110"/>
      <c r="CC57" s="110"/>
      <c r="CD57" s="111"/>
      <c r="CE57" s="109"/>
      <c r="CF57" s="110"/>
      <c r="CG57" s="110"/>
      <c r="CH57" s="111"/>
      <c r="CI57" s="109"/>
      <c r="CJ57" s="110"/>
      <c r="CK57" s="110"/>
      <c r="CL57" s="111"/>
      <c r="CM57" s="109"/>
      <c r="CN57" s="110"/>
      <c r="CO57" s="110"/>
      <c r="CP57" s="111"/>
      <c r="CQ57" s="100"/>
      <c r="CR57" s="101"/>
      <c r="CS57" s="101"/>
      <c r="CT57" s="102"/>
      <c r="CU57" s="67"/>
      <c r="CV57" s="68"/>
      <c r="CW57" s="68"/>
      <c r="CX57" s="69"/>
      <c r="CY57" s="1"/>
      <c r="CZ57" s="6"/>
    </row>
    <row r="58" spans="1:104" x14ac:dyDescent="0.25">
      <c r="A58" s="3"/>
      <c r="B58" s="1"/>
      <c r="C58" s="103"/>
      <c r="D58" s="104"/>
      <c r="E58" s="104"/>
      <c r="F58" s="105"/>
      <c r="G58" s="70"/>
      <c r="H58" s="71"/>
      <c r="I58" s="71"/>
      <c r="J58" s="72"/>
      <c r="K58" s="103"/>
      <c r="L58" s="104"/>
      <c r="M58" s="104"/>
      <c r="N58" s="105"/>
      <c r="O58" s="103"/>
      <c r="P58" s="104"/>
      <c r="Q58" s="104"/>
      <c r="R58" s="105"/>
      <c r="S58" s="121"/>
      <c r="T58" s="122"/>
      <c r="U58" s="122"/>
      <c r="V58" s="123"/>
      <c r="W58" s="112"/>
      <c r="X58" s="113"/>
      <c r="Y58" s="113"/>
      <c r="Z58" s="114"/>
      <c r="AA58" s="103"/>
      <c r="AB58" s="104"/>
      <c r="AC58" s="104"/>
      <c r="AD58" s="105"/>
      <c r="AE58" s="121"/>
      <c r="AF58" s="122"/>
      <c r="AG58" s="122"/>
      <c r="AH58" s="123"/>
      <c r="AI58" s="121"/>
      <c r="AJ58" s="122"/>
      <c r="AK58" s="122"/>
      <c r="AL58" s="123"/>
      <c r="AM58" s="121"/>
      <c r="AN58" s="122"/>
      <c r="AO58" s="122"/>
      <c r="AP58" s="123"/>
      <c r="AQ58" s="112"/>
      <c r="AR58" s="113"/>
      <c r="AS58" s="113"/>
      <c r="AT58" s="114"/>
      <c r="AU58" s="103"/>
      <c r="AV58" s="104"/>
      <c r="AW58" s="104"/>
      <c r="AX58" s="105"/>
      <c r="AY58" s="121"/>
      <c r="AZ58" s="122"/>
      <c r="BA58" s="122"/>
      <c r="BB58" s="123"/>
      <c r="BC58" s="112"/>
      <c r="BD58" s="113"/>
      <c r="BE58" s="113"/>
      <c r="BF58" s="114"/>
      <c r="BG58" s="121"/>
      <c r="BH58" s="122"/>
      <c r="BI58" s="122"/>
      <c r="BJ58" s="123"/>
      <c r="BK58" s="112"/>
      <c r="BL58" s="113"/>
      <c r="BM58" s="113"/>
      <c r="BN58" s="114"/>
      <c r="BO58" s="121"/>
      <c r="BP58" s="122"/>
      <c r="BQ58" s="122"/>
      <c r="BR58" s="123"/>
      <c r="BS58" s="112"/>
      <c r="BT58" s="113"/>
      <c r="BU58" s="113"/>
      <c r="BV58" s="114"/>
      <c r="BW58" s="103"/>
      <c r="BX58" s="104"/>
      <c r="BY58" s="104"/>
      <c r="BZ58" s="105"/>
      <c r="CA58" s="112"/>
      <c r="CB58" s="113"/>
      <c r="CC58" s="113"/>
      <c r="CD58" s="114"/>
      <c r="CE58" s="112"/>
      <c r="CF58" s="113"/>
      <c r="CG58" s="113"/>
      <c r="CH58" s="114"/>
      <c r="CI58" s="112"/>
      <c r="CJ58" s="113"/>
      <c r="CK58" s="113"/>
      <c r="CL58" s="114"/>
      <c r="CM58" s="112"/>
      <c r="CN58" s="113"/>
      <c r="CO58" s="113"/>
      <c r="CP58" s="114"/>
      <c r="CQ58" s="103"/>
      <c r="CR58" s="104"/>
      <c r="CS58" s="104"/>
      <c r="CT58" s="105"/>
      <c r="CU58" s="70"/>
      <c r="CV58" s="71"/>
      <c r="CW58" s="71"/>
      <c r="CX58" s="72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73" t="s">
        <v>80</v>
      </c>
      <c r="C60" s="74"/>
      <c r="D60" s="1"/>
      <c r="E60" s="1"/>
      <c r="F60" s="73" t="s">
        <v>81</v>
      </c>
      <c r="G60" s="74"/>
      <c r="H60" s="1"/>
      <c r="I60" s="1"/>
      <c r="J60" s="73" t="s">
        <v>40</v>
      </c>
      <c r="K60" s="74"/>
      <c r="L60" s="1"/>
      <c r="M60" s="1"/>
      <c r="N60" s="73" t="s">
        <v>41</v>
      </c>
      <c r="O60" s="74"/>
      <c r="P60" s="1"/>
      <c r="Q60" s="1"/>
      <c r="R60" s="73" t="s">
        <v>82</v>
      </c>
      <c r="S60" s="74"/>
      <c r="T60" s="1"/>
      <c r="U60" s="1"/>
      <c r="V60" s="73" t="s">
        <v>83</v>
      </c>
      <c r="W60" s="74"/>
      <c r="X60" s="1"/>
      <c r="Y60" s="1"/>
      <c r="Z60" s="73" t="s">
        <v>84</v>
      </c>
      <c r="AA60" s="74"/>
      <c r="AB60" s="1"/>
      <c r="AC60" s="1"/>
      <c r="AD60" s="73" t="s">
        <v>85</v>
      </c>
      <c r="AE60" s="74"/>
      <c r="AF60" s="1"/>
      <c r="AG60" s="1"/>
      <c r="AH60" s="73" t="s">
        <v>42</v>
      </c>
      <c r="AI60" s="74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6"/>
    </row>
    <row r="61" spans="1:104" x14ac:dyDescent="0.25">
      <c r="A61" s="3"/>
      <c r="B61" s="75"/>
      <c r="C61" s="76"/>
      <c r="D61" s="1"/>
      <c r="E61" s="1"/>
      <c r="F61" s="75"/>
      <c r="G61" s="76"/>
      <c r="H61" s="1"/>
      <c r="I61" s="1"/>
      <c r="J61" s="75"/>
      <c r="K61" s="76"/>
      <c r="L61" s="1"/>
      <c r="M61" s="1"/>
      <c r="N61" s="75"/>
      <c r="O61" s="76"/>
      <c r="P61" s="1"/>
      <c r="Q61" s="1"/>
      <c r="R61" s="75"/>
      <c r="S61" s="76"/>
      <c r="T61" s="1"/>
      <c r="U61" s="1"/>
      <c r="V61" s="75"/>
      <c r="W61" s="76"/>
      <c r="X61" s="1"/>
      <c r="Y61" s="1"/>
      <c r="Z61" s="75"/>
      <c r="AA61" s="76"/>
      <c r="AB61" s="1"/>
      <c r="AC61" s="1"/>
      <c r="AD61" s="75"/>
      <c r="AE61" s="76"/>
      <c r="AF61" s="1"/>
      <c r="AG61" s="1"/>
      <c r="AH61" s="75"/>
      <c r="AI61" s="76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6"/>
    </row>
    <row r="62" spans="1:104" x14ac:dyDescent="0.25">
      <c r="A62" s="3"/>
      <c r="B62" s="75"/>
      <c r="C62" s="76"/>
      <c r="D62" s="1"/>
      <c r="E62" s="1"/>
      <c r="F62" s="75"/>
      <c r="G62" s="76"/>
      <c r="H62" s="1"/>
      <c r="I62" s="1"/>
      <c r="J62" s="75"/>
      <c r="K62" s="76"/>
      <c r="L62" s="1"/>
      <c r="M62" s="1"/>
      <c r="N62" s="75"/>
      <c r="O62" s="76"/>
      <c r="P62" s="1"/>
      <c r="Q62" s="1"/>
      <c r="R62" s="75"/>
      <c r="S62" s="76"/>
      <c r="T62" s="1"/>
      <c r="U62" s="1"/>
      <c r="V62" s="75"/>
      <c r="W62" s="76"/>
      <c r="X62" s="1"/>
      <c r="Y62" s="1"/>
      <c r="Z62" s="75"/>
      <c r="AA62" s="76"/>
      <c r="AB62" s="1"/>
      <c r="AC62" s="1"/>
      <c r="AD62" s="75"/>
      <c r="AE62" s="76"/>
      <c r="AF62" s="1"/>
      <c r="AG62" s="1"/>
      <c r="AH62" s="75"/>
      <c r="AI62" s="76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6"/>
    </row>
    <row r="63" spans="1:104" x14ac:dyDescent="0.25">
      <c r="A63" s="3"/>
      <c r="B63" s="77"/>
      <c r="C63" s="78"/>
      <c r="D63" s="1"/>
      <c r="E63" s="1"/>
      <c r="F63" s="77"/>
      <c r="G63" s="78"/>
      <c r="H63" s="1"/>
      <c r="I63" s="1"/>
      <c r="J63" s="77"/>
      <c r="K63" s="78"/>
      <c r="L63" s="1"/>
      <c r="M63" s="1"/>
      <c r="N63" s="77"/>
      <c r="O63" s="78"/>
      <c r="P63" s="1"/>
      <c r="Q63" s="1"/>
      <c r="R63" s="77"/>
      <c r="S63" s="78"/>
      <c r="T63" s="1"/>
      <c r="U63" s="1"/>
      <c r="V63" s="77"/>
      <c r="W63" s="78"/>
      <c r="X63" s="1"/>
      <c r="Y63" s="1"/>
      <c r="Z63" s="77"/>
      <c r="AA63" s="78"/>
      <c r="AB63" s="1"/>
      <c r="AC63" s="1"/>
      <c r="AD63" s="77"/>
      <c r="AE63" s="78"/>
      <c r="AF63" s="1"/>
      <c r="AG63" s="1"/>
      <c r="AH63" s="77"/>
      <c r="AI63" s="78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64" t="s">
        <v>51</v>
      </c>
      <c r="D66" s="65"/>
      <c r="E66" s="65"/>
      <c r="F66" s="66"/>
      <c r="G66" s="64" t="s">
        <v>51</v>
      </c>
      <c r="H66" s="65"/>
      <c r="I66" s="65"/>
      <c r="J66" s="66"/>
      <c r="K66" s="97" t="s">
        <v>52</v>
      </c>
      <c r="L66" s="98"/>
      <c r="M66" s="98"/>
      <c r="N66" s="99"/>
      <c r="O66" s="64" t="s">
        <v>51</v>
      </c>
      <c r="P66" s="65"/>
      <c r="Q66" s="65"/>
      <c r="R66" s="66"/>
      <c r="S66" s="64" t="s">
        <v>51</v>
      </c>
      <c r="T66" s="65"/>
      <c r="U66" s="65"/>
      <c r="V66" s="66"/>
      <c r="W66" s="64" t="s">
        <v>51</v>
      </c>
      <c r="X66" s="65"/>
      <c r="Y66" s="65"/>
      <c r="Z66" s="66"/>
      <c r="AA66" s="64" t="s">
        <v>51</v>
      </c>
      <c r="AB66" s="65"/>
      <c r="AC66" s="65"/>
      <c r="AD66" s="66"/>
      <c r="AE66" s="64" t="s">
        <v>51</v>
      </c>
      <c r="AF66" s="65"/>
      <c r="AG66" s="65"/>
      <c r="AH66" s="66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6"/>
    </row>
    <row r="67" spans="1:104" x14ac:dyDescent="0.25">
      <c r="A67" s="3"/>
      <c r="B67" s="1"/>
      <c r="C67" s="67"/>
      <c r="D67" s="68"/>
      <c r="E67" s="68"/>
      <c r="F67" s="69"/>
      <c r="G67" s="67"/>
      <c r="H67" s="68"/>
      <c r="I67" s="68"/>
      <c r="J67" s="69"/>
      <c r="K67" s="100"/>
      <c r="L67" s="101"/>
      <c r="M67" s="101"/>
      <c r="N67" s="102"/>
      <c r="O67" s="67"/>
      <c r="P67" s="68"/>
      <c r="Q67" s="68"/>
      <c r="R67" s="69"/>
      <c r="S67" s="67"/>
      <c r="T67" s="68"/>
      <c r="U67" s="68"/>
      <c r="V67" s="69"/>
      <c r="W67" s="67"/>
      <c r="X67" s="68"/>
      <c r="Y67" s="68"/>
      <c r="Z67" s="69"/>
      <c r="AA67" s="67"/>
      <c r="AB67" s="68"/>
      <c r="AC67" s="68"/>
      <c r="AD67" s="69"/>
      <c r="AE67" s="67"/>
      <c r="AF67" s="68"/>
      <c r="AG67" s="68"/>
      <c r="AH67" s="69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6"/>
    </row>
    <row r="68" spans="1:104" x14ac:dyDescent="0.25">
      <c r="A68" s="3"/>
      <c r="B68" s="1"/>
      <c r="C68" s="70"/>
      <c r="D68" s="71"/>
      <c r="E68" s="71"/>
      <c r="F68" s="72"/>
      <c r="G68" s="70"/>
      <c r="H68" s="71"/>
      <c r="I68" s="71"/>
      <c r="J68" s="72"/>
      <c r="K68" s="103"/>
      <c r="L68" s="104"/>
      <c r="M68" s="104"/>
      <c r="N68" s="105"/>
      <c r="O68" s="70"/>
      <c r="P68" s="71"/>
      <c r="Q68" s="71"/>
      <c r="R68" s="72"/>
      <c r="S68" s="70"/>
      <c r="T68" s="71"/>
      <c r="U68" s="71"/>
      <c r="V68" s="72"/>
      <c r="W68" s="70"/>
      <c r="X68" s="71"/>
      <c r="Y68" s="71"/>
      <c r="Z68" s="72"/>
      <c r="AA68" s="70"/>
      <c r="AB68" s="71"/>
      <c r="AC68" s="71"/>
      <c r="AD68" s="72"/>
      <c r="AE68" s="70"/>
      <c r="AF68" s="71"/>
      <c r="AG68" s="71"/>
      <c r="AH68" s="72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6"/>
    </row>
    <row r="69" spans="1:104" x14ac:dyDescent="0.25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7"/>
    </row>
    <row r="71" spans="1:104" x14ac:dyDescent="0.25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9"/>
    </row>
    <row r="72" spans="1:104" ht="18.75" x14ac:dyDescent="0.3">
      <c r="A72" s="3"/>
      <c r="B72" s="10" t="s">
        <v>89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6"/>
    </row>
    <row r="73" spans="1:104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6"/>
    </row>
    <row r="74" spans="1:104" x14ac:dyDescent="0.25">
      <c r="A74" s="3"/>
      <c r="B74" s="1"/>
      <c r="C74" s="1"/>
      <c r="D74" s="79" t="s">
        <v>51</v>
      </c>
      <c r="E74" s="80"/>
      <c r="F74" s="80"/>
      <c r="G74" s="80"/>
      <c r="H74" s="8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88" t="s">
        <v>52</v>
      </c>
      <c r="U74" s="89"/>
      <c r="V74" s="89"/>
      <c r="W74" s="89"/>
      <c r="X74" s="90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46" t="s">
        <v>53</v>
      </c>
      <c r="AM74" s="47"/>
      <c r="AN74" s="47"/>
      <c r="AO74" s="47"/>
      <c r="AP74" s="48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55" t="s">
        <v>54</v>
      </c>
      <c r="BH74" s="56"/>
      <c r="BI74" s="56"/>
      <c r="BJ74" s="56"/>
      <c r="BK74" s="57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ht="15.75" x14ac:dyDescent="0.25">
      <c r="A75" s="3"/>
      <c r="B75" s="1"/>
      <c r="C75" s="1"/>
      <c r="D75" s="82"/>
      <c r="E75" s="83"/>
      <c r="F75" s="83"/>
      <c r="G75" s="83"/>
      <c r="H75" s="84"/>
      <c r="I75" s="1"/>
      <c r="J75" s="1"/>
      <c r="K75" s="15" t="s">
        <v>12</v>
      </c>
      <c r="L75" s="1"/>
      <c r="M75" s="1"/>
      <c r="N75" s="1"/>
      <c r="O75" s="1"/>
      <c r="P75" s="1"/>
      <c r="Q75" s="1"/>
      <c r="R75" s="1"/>
      <c r="S75" s="1"/>
      <c r="T75" s="91"/>
      <c r="U75" s="92"/>
      <c r="V75" s="92"/>
      <c r="W75" s="92"/>
      <c r="X75" s="93"/>
      <c r="Y75" s="1"/>
      <c r="Z75" s="1"/>
      <c r="AA75" s="15" t="s">
        <v>14</v>
      </c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49"/>
      <c r="AM75" s="50"/>
      <c r="AN75" s="50"/>
      <c r="AO75" s="50"/>
      <c r="AP75" s="51"/>
      <c r="AQ75" s="1"/>
      <c r="AR75" s="1"/>
      <c r="AS75" s="15" t="s">
        <v>24</v>
      </c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58"/>
      <c r="BH75" s="59"/>
      <c r="BI75" s="59"/>
      <c r="BJ75" s="59"/>
      <c r="BK75" s="60"/>
      <c r="BL75" s="1"/>
      <c r="BM75" s="1"/>
      <c r="BN75" s="15" t="s">
        <v>16</v>
      </c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1"/>
      <c r="D76" s="85"/>
      <c r="E76" s="86"/>
      <c r="F76" s="86"/>
      <c r="G76" s="86"/>
      <c r="H76" s="8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94"/>
      <c r="U76" s="95"/>
      <c r="V76" s="95"/>
      <c r="W76" s="95"/>
      <c r="X76" s="96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52"/>
      <c r="AM76" s="53"/>
      <c r="AN76" s="53"/>
      <c r="AO76" s="53"/>
      <c r="AP76" s="54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61"/>
      <c r="BH76" s="62"/>
      <c r="BI76" s="62"/>
      <c r="BJ76" s="62"/>
      <c r="BK76" s="63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6"/>
    </row>
    <row r="77" spans="1:104" x14ac:dyDescent="0.25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7"/>
    </row>
  </sheetData>
  <mergeCells count="182">
    <mergeCell ref="A1:CZ1"/>
    <mergeCell ref="B6:C9"/>
    <mergeCell ref="C12:AH14"/>
    <mergeCell ref="AI12:AL14"/>
    <mergeCell ref="AH6:AI9"/>
    <mergeCell ref="AM12:BN14"/>
    <mergeCell ref="AL6:AM9"/>
    <mergeCell ref="BO12:BZ14"/>
    <mergeCell ref="BN6:BO9"/>
    <mergeCell ref="CA12:CT14"/>
    <mergeCell ref="BZ6:CA9"/>
    <mergeCell ref="CU12:CX14"/>
    <mergeCell ref="CT6:CU9"/>
    <mergeCell ref="CX6:CY9"/>
    <mergeCell ref="C22:F24"/>
    <mergeCell ref="B16:C19"/>
    <mergeCell ref="G22:J24"/>
    <mergeCell ref="F16:G19"/>
    <mergeCell ref="K22:R24"/>
    <mergeCell ref="J16:K19"/>
    <mergeCell ref="AE22:AP24"/>
    <mergeCell ref="AD16:AE19"/>
    <mergeCell ref="AQ22:AT24"/>
    <mergeCell ref="AP16:AQ19"/>
    <mergeCell ref="AU22:AX24"/>
    <mergeCell ref="AT16:AU19"/>
    <mergeCell ref="S22:V24"/>
    <mergeCell ref="R16:S19"/>
    <mergeCell ref="W22:Z24"/>
    <mergeCell ref="V16:W19"/>
    <mergeCell ref="AA22:AD24"/>
    <mergeCell ref="Z16:AA19"/>
    <mergeCell ref="BN16:BO19"/>
    <mergeCell ref="BS22:BV24"/>
    <mergeCell ref="BR16:BS19"/>
    <mergeCell ref="AY22:BB24"/>
    <mergeCell ref="AX16:AY19"/>
    <mergeCell ref="BC22:BF24"/>
    <mergeCell ref="BB16:BC19"/>
    <mergeCell ref="BG22:BJ24"/>
    <mergeCell ref="BF16:BG19"/>
    <mergeCell ref="C46:F48"/>
    <mergeCell ref="B40:C43"/>
    <mergeCell ref="G46:J48"/>
    <mergeCell ref="F40:G43"/>
    <mergeCell ref="K46:N48"/>
    <mergeCell ref="J40:K43"/>
    <mergeCell ref="CU22:CX24"/>
    <mergeCell ref="CT16:CU19"/>
    <mergeCell ref="CX16:CY19"/>
    <mergeCell ref="B26:C29"/>
    <mergeCell ref="C32:J34"/>
    <mergeCell ref="K32:N34"/>
    <mergeCell ref="J26:K29"/>
    <mergeCell ref="O32:AH34"/>
    <mergeCell ref="AH26:AI29"/>
    <mergeCell ref="BW22:BZ24"/>
    <mergeCell ref="BV16:BW19"/>
    <mergeCell ref="CA22:CP24"/>
    <mergeCell ref="BZ16:CA19"/>
    <mergeCell ref="CQ22:CT24"/>
    <mergeCell ref="CP16:CQ19"/>
    <mergeCell ref="BK22:BN24"/>
    <mergeCell ref="BJ16:BK19"/>
    <mergeCell ref="BO22:BR24"/>
    <mergeCell ref="Z40:AA43"/>
    <mergeCell ref="AE46:AH48"/>
    <mergeCell ref="AD40:AE43"/>
    <mergeCell ref="AI46:AL48"/>
    <mergeCell ref="AH40:AI43"/>
    <mergeCell ref="O46:R48"/>
    <mergeCell ref="N40:O43"/>
    <mergeCell ref="S46:V48"/>
    <mergeCell ref="R40:S43"/>
    <mergeCell ref="W46:Z48"/>
    <mergeCell ref="V40:W43"/>
    <mergeCell ref="C56:F58"/>
    <mergeCell ref="B50:C53"/>
    <mergeCell ref="G56:J58"/>
    <mergeCell ref="F50:G53"/>
    <mergeCell ref="K56:N58"/>
    <mergeCell ref="J50:K53"/>
    <mergeCell ref="O56:R58"/>
    <mergeCell ref="CI46:CL48"/>
    <mergeCell ref="CH40:CI43"/>
    <mergeCell ref="CL40:CM43"/>
    <mergeCell ref="BW46:BZ48"/>
    <mergeCell ref="BV40:BW43"/>
    <mergeCell ref="CA46:CD48"/>
    <mergeCell ref="BZ40:CA43"/>
    <mergeCell ref="CE46:CH48"/>
    <mergeCell ref="CD40:CE43"/>
    <mergeCell ref="BK46:BN48"/>
    <mergeCell ref="BJ40:BK43"/>
    <mergeCell ref="BO46:BR48"/>
    <mergeCell ref="BN40:BO43"/>
    <mergeCell ref="BS46:BV48"/>
    <mergeCell ref="BR40:BS43"/>
    <mergeCell ref="AY46:BB48"/>
    <mergeCell ref="AX40:AY43"/>
    <mergeCell ref="N50:O53"/>
    <mergeCell ref="S56:V58"/>
    <mergeCell ref="R50:S53"/>
    <mergeCell ref="W56:Z58"/>
    <mergeCell ref="V50:W53"/>
    <mergeCell ref="AA56:AD58"/>
    <mergeCell ref="Z50:AA53"/>
    <mergeCell ref="CU46:CX48"/>
    <mergeCell ref="CT40:CU43"/>
    <mergeCell ref="CX40:CY43"/>
    <mergeCell ref="CM46:CP48"/>
    <mergeCell ref="CQ46:CT48"/>
    <mergeCell ref="CP40:CQ43"/>
    <mergeCell ref="BC46:BF48"/>
    <mergeCell ref="BB40:BC43"/>
    <mergeCell ref="BG46:BJ48"/>
    <mergeCell ref="BF40:BG43"/>
    <mergeCell ref="AM46:AP48"/>
    <mergeCell ref="AL40:AM43"/>
    <mergeCell ref="AQ46:AT48"/>
    <mergeCell ref="AP40:AQ43"/>
    <mergeCell ref="AU46:AX48"/>
    <mergeCell ref="AT40:AU43"/>
    <mergeCell ref="AA46:AD48"/>
    <mergeCell ref="AQ56:AT58"/>
    <mergeCell ref="AP50:AQ53"/>
    <mergeCell ref="AU56:AX58"/>
    <mergeCell ref="AT50:AU53"/>
    <mergeCell ref="AY56:BB58"/>
    <mergeCell ref="AX50:AY53"/>
    <mergeCell ref="AE56:AH58"/>
    <mergeCell ref="AD50:AE53"/>
    <mergeCell ref="AI56:AL58"/>
    <mergeCell ref="AH50:AI53"/>
    <mergeCell ref="AM56:AP58"/>
    <mergeCell ref="AL50:AM53"/>
    <mergeCell ref="BO56:BR58"/>
    <mergeCell ref="BN50:BO53"/>
    <mergeCell ref="BS56:BV58"/>
    <mergeCell ref="BR50:BS53"/>
    <mergeCell ref="BW56:BZ58"/>
    <mergeCell ref="BV50:BW53"/>
    <mergeCell ref="BC56:BF58"/>
    <mergeCell ref="BB50:BC53"/>
    <mergeCell ref="BG56:BJ58"/>
    <mergeCell ref="BF50:BG53"/>
    <mergeCell ref="BK56:BN58"/>
    <mergeCell ref="BJ50:BK53"/>
    <mergeCell ref="CM56:CP58"/>
    <mergeCell ref="CL50:CM53"/>
    <mergeCell ref="CQ56:CT58"/>
    <mergeCell ref="CP50:CQ53"/>
    <mergeCell ref="CU56:CX58"/>
    <mergeCell ref="CT50:CU53"/>
    <mergeCell ref="CX50:CY53"/>
    <mergeCell ref="CA56:CD58"/>
    <mergeCell ref="BZ50:CA53"/>
    <mergeCell ref="CE56:CH58"/>
    <mergeCell ref="CD50:CE53"/>
    <mergeCell ref="CI56:CL58"/>
    <mergeCell ref="CH50:CI53"/>
    <mergeCell ref="AL74:AP76"/>
    <mergeCell ref="BG74:BK76"/>
    <mergeCell ref="AA66:AD68"/>
    <mergeCell ref="Z60:AA63"/>
    <mergeCell ref="AE66:AH68"/>
    <mergeCell ref="AD60:AE63"/>
    <mergeCell ref="AH60:AI63"/>
    <mergeCell ref="D74:H76"/>
    <mergeCell ref="T74:X76"/>
    <mergeCell ref="O66:R68"/>
    <mergeCell ref="N60:O63"/>
    <mergeCell ref="S66:V68"/>
    <mergeCell ref="R60:S63"/>
    <mergeCell ref="W66:Z68"/>
    <mergeCell ref="V60:W63"/>
    <mergeCell ref="C66:F68"/>
    <mergeCell ref="B60:C63"/>
    <mergeCell ref="G66:J68"/>
    <mergeCell ref="F60:G63"/>
    <mergeCell ref="K66:N68"/>
    <mergeCell ref="J60:K6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2020-10-21T06:22:14Z</dcterms:created>
  <dcterms:modified xsi:type="dcterms:W3CDTF">2020-10-21T08:08:01Z</dcterms:modified>
</cp:coreProperties>
</file>